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бщая" sheetId="1" r:id="rId1"/>
  </sheets>
  <definedNames>
    <definedName name="_xlnm.Print_Titles" localSheetId="0">общая!$2:$4</definedName>
    <definedName name="_xlnm.Print_Area" localSheetId="0">общая!$A$1:$M$239</definedName>
  </definedNames>
  <calcPr calcId="125725"/>
</workbook>
</file>

<file path=xl/calcChain.xml><?xml version="1.0" encoding="utf-8"?>
<calcChain xmlns="http://schemas.openxmlformats.org/spreadsheetml/2006/main">
  <c r="L200" i="1"/>
  <c r="L208"/>
  <c r="L212"/>
  <c r="L216"/>
  <c r="L220"/>
  <c r="L224"/>
  <c r="L228"/>
  <c r="L234"/>
  <c r="H236"/>
  <c r="H235"/>
  <c r="H234"/>
  <c r="H232"/>
  <c r="H231"/>
  <c r="H230"/>
  <c r="H229"/>
  <c r="H228"/>
  <c r="H226"/>
  <c r="H225"/>
  <c r="H224"/>
  <c r="H222"/>
  <c r="H221"/>
  <c r="H220"/>
  <c r="H218"/>
  <c r="H217"/>
  <c r="H216"/>
  <c r="H214"/>
  <c r="H213"/>
  <c r="H212"/>
  <c r="H210"/>
  <c r="H209"/>
  <c r="H208"/>
  <c r="H206"/>
  <c r="H205"/>
  <c r="H204"/>
  <c r="H203"/>
  <c r="H202"/>
  <c r="H201"/>
  <c r="H200"/>
  <c r="L197"/>
  <c r="L194"/>
  <c r="L190"/>
  <c r="L186"/>
  <c r="L181"/>
  <c r="H197"/>
  <c r="H195"/>
  <c r="H194"/>
  <c r="H192"/>
  <c r="H191"/>
  <c r="H190"/>
  <c r="H187"/>
  <c r="H186"/>
  <c r="H184"/>
  <c r="H183"/>
  <c r="H182"/>
  <c r="H181"/>
  <c r="L177"/>
  <c r="L173"/>
  <c r="L170"/>
  <c r="L160"/>
  <c r="L158"/>
  <c r="H178"/>
  <c r="H177"/>
  <c r="H175"/>
  <c r="H174"/>
  <c r="H173"/>
  <c r="H171"/>
  <c r="H170"/>
  <c r="H167"/>
  <c r="H166"/>
  <c r="H165"/>
  <c r="H164"/>
  <c r="H163"/>
  <c r="H160"/>
  <c r="L149" l="1"/>
  <c r="H127"/>
  <c r="H156"/>
  <c r="H155"/>
  <c r="H153"/>
  <c r="H152"/>
  <c r="H151"/>
  <c r="L144"/>
  <c r="L140"/>
  <c r="L134"/>
  <c r="H146"/>
  <c r="H145"/>
  <c r="H144"/>
  <c r="H141"/>
  <c r="H140"/>
  <c r="H135"/>
  <c r="H136"/>
  <c r="H137"/>
  <c r="H138"/>
  <c r="H134"/>
  <c r="L122"/>
  <c r="L117"/>
  <c r="H131"/>
  <c r="H128"/>
  <c r="H120"/>
  <c r="H119"/>
  <c r="H125"/>
  <c r="H123"/>
  <c r="H122"/>
  <c r="H118"/>
  <c r="H117"/>
  <c r="H115"/>
  <c r="H114"/>
  <c r="H113"/>
  <c r="L111"/>
  <c r="L101" l="1"/>
  <c r="H109"/>
  <c r="H107"/>
  <c r="H106"/>
  <c r="H104"/>
  <c r="H102"/>
  <c r="L94"/>
  <c r="H99"/>
  <c r="H98"/>
  <c r="H97"/>
  <c r="H96"/>
  <c r="H95"/>
  <c r="H94"/>
  <c r="H92" l="1"/>
  <c r="H91"/>
  <c r="L85"/>
  <c r="H90"/>
  <c r="H89"/>
  <c r="H88"/>
  <c r="H87"/>
  <c r="H86"/>
  <c r="H85"/>
  <c r="L78"/>
  <c r="H83"/>
  <c r="H82"/>
  <c r="H81"/>
  <c r="H80"/>
  <c r="H79"/>
  <c r="H78"/>
  <c r="L67"/>
  <c r="H76"/>
  <c r="H75"/>
  <c r="H74"/>
  <c r="H73"/>
  <c r="H72"/>
  <c r="H71"/>
  <c r="H70"/>
  <c r="H69"/>
  <c r="H68"/>
  <c r="H67"/>
  <c r="L56"/>
  <c r="H62"/>
  <c r="H61"/>
  <c r="H60"/>
  <c r="H59"/>
  <c r="H58"/>
  <c r="H57"/>
  <c r="H56"/>
  <c r="L42"/>
  <c r="H54"/>
  <c r="H53"/>
  <c r="H52"/>
  <c r="H51"/>
  <c r="H50"/>
  <c r="H49"/>
  <c r="H48"/>
  <c r="H47"/>
  <c r="H46"/>
  <c r="H45"/>
  <c r="H44"/>
  <c r="H43"/>
  <c r="H42"/>
  <c r="L37"/>
  <c r="H40"/>
  <c r="H39"/>
  <c r="H38"/>
  <c r="H37"/>
  <c r="L32"/>
  <c r="H35"/>
  <c r="H34"/>
  <c r="H33"/>
  <c r="H32"/>
  <c r="L29"/>
  <c r="H30"/>
  <c r="H29"/>
  <c r="L18"/>
  <c r="H27"/>
  <c r="H26"/>
  <c r="H25"/>
  <c r="H24"/>
  <c r="H23"/>
  <c r="H22"/>
  <c r="H21"/>
  <c r="H20"/>
  <c r="H19"/>
  <c r="H18"/>
  <c r="L13"/>
  <c r="H16"/>
  <c r="H15"/>
  <c r="H14"/>
  <c r="H13"/>
  <c r="L6"/>
  <c r="H7"/>
  <c r="H8"/>
  <c r="H9"/>
  <c r="H10"/>
</calcChain>
</file>

<file path=xl/sharedStrings.xml><?xml version="1.0" encoding="utf-8"?>
<sst xmlns="http://schemas.openxmlformats.org/spreadsheetml/2006/main" count="628" uniqueCount="267">
  <si>
    <t>=</t>
  </si>
  <si>
    <t>/</t>
  </si>
  <si>
    <t>Овощи</t>
  </si>
  <si>
    <t>Плоды</t>
  </si>
  <si>
    <t>Мясо скота и птицы на убой в живом весе</t>
  </si>
  <si>
    <t>Отдельные мероприятия</t>
  </si>
  <si>
    <t>подпрограмма № 4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 Абинский район"</t>
  </si>
  <si>
    <t>подпрограмма № 6 "Укрепление межнационального и межконфессионального согласия в Абинском районе"</t>
  </si>
  <si>
    <t>подпрограмма № 7 "Укрепление правопорядка, профилактика правонарушений, усиление борьбы с преступностью на территории муниципального образования Абинский район"</t>
  </si>
  <si>
    <t>подпрограмма № 2 "Организация и осуществления мероприятий по гражданской обороне, защите населения и территории муниципального образования Абинский район от ЧС природного и техногенного характера"</t>
  </si>
  <si>
    <t>подпрограмма № 5 "Создание системы комплексного обеспечения безопасности жизнедеятельности Абинского района"</t>
  </si>
  <si>
    <t>подпрограмма № 3 "Осуществление мероприятий по обеспечению безопасности людей на водных объектах, расположенных на территории муниципального образования Абинский район, охране их жизни и здоровья"</t>
  </si>
  <si>
    <t>подпрограмма «Развитие массового спорта в Абинском районе»</t>
  </si>
  <si>
    <t>подпрограмма «Повышение уровня спортивного мастерства учащихся детско-юношеских спортивных школ муниципального образования Абинский район»</t>
  </si>
  <si>
    <t>подпрограмма № 1 "Развитие сети, содержание и укрепление материально-технической базы учреждений культуры и образовательных учреждений, подведомственных управлению культуры администрации муниципального образования Абинский район"</t>
  </si>
  <si>
    <t>подпрограмма № 2 "Развитие народного художественного творчества"</t>
  </si>
  <si>
    <t>подпрограмма № 3 "Кадровое обеспечение учреждений культуры и дополнительного образования детей в сфере культуры муниципального образования Абинский район"</t>
  </si>
  <si>
    <t>подпрограмма № 4 "Одаренные дети учреждений дополнительного образования детей в сфере культуры"</t>
  </si>
  <si>
    <t>подпрограмма № 1 "Развитие строительства в муниципальном образовании Абинский район"</t>
  </si>
  <si>
    <t>подпрограмма № 2 "Ремонт и содержание автомобильных дорог общего пользования местного значения муниципального образования Абинский район"</t>
  </si>
  <si>
    <t>подпрограмма № 3 "Повышение безопасности дорожного движения на территории муниципального образования Абинский район"</t>
  </si>
  <si>
    <t>подпрограмма № 4 "Комплексное развитие пассажирского транспорта муниципального образования Абинский район"</t>
  </si>
  <si>
    <t>подпрограмма № 1 "Газификация Абинского района"</t>
  </si>
  <si>
    <t>подпрограмма № 2 "Подготовка к осенне-зимнему периоду муниципальных учреждений муниципального образования Абинский район"</t>
  </si>
  <si>
    <t xml:space="preserve">подпрограмма № 3 "Кадровое обеспечение учреждений здравоохранения" </t>
  </si>
  <si>
    <t>подпрограмма № 2 "Организация доступности медицинской помощи"</t>
  </si>
  <si>
    <t>подпрограмма № 1 "Охрана здоровья матери и ребенка"</t>
  </si>
  <si>
    <t>подпрограмма № 4 "Развитие системы оказания медицинской помощи. Профилактика заболевапний и формирование здорового образа жизни"</t>
  </si>
  <si>
    <t>подпрограмма № 5 "Укрепление материально-технической базы лечебно-профилактических учреждений здравоохранения"</t>
  </si>
  <si>
    <t>Эффективность реализации программы составляет 0,86  что означает, что эффективность программы средняя</t>
  </si>
  <si>
    <t>Сведения о показателях (индикаторах) муниципальной программы</t>
  </si>
  <si>
    <t>(факт) на                  01.01.2016 года</t>
  </si>
  <si>
    <t xml:space="preserve"> (план)              01.01.2015 года</t>
  </si>
  <si>
    <t>Целевой показатель</t>
  </si>
  <si>
    <t>факт/план, %</t>
  </si>
  <si>
    <t>Объем финансирования муниципальной программы</t>
  </si>
  <si>
    <t>Муниципальная программа муниципального образования Абинский район  "Содействие развитию малого и среднего предпринимательства" на 2015-2018 годы</t>
  </si>
  <si>
    <t>Оценка эффективности муниципальной программы</t>
  </si>
  <si>
    <t>№ п/п</t>
  </si>
  <si>
    <t xml:space="preserve"> (план) на              01.01.2015 года</t>
  </si>
  <si>
    <t>Количество субъектов малого предпринимательства, получивших финансовую поддержку</t>
  </si>
  <si>
    <t xml:space="preserve">Количество проведенных конкурсов 
«Лучшие предприниматели Абинского района»
</t>
  </si>
  <si>
    <t>Количество инвестиционных предложений для субъектов малого и среднего предпринимательства</t>
  </si>
  <si>
    <t>Количество субъектов малого и среднего предпринимательства, получивших информационную поддержку</t>
  </si>
  <si>
    <t xml:space="preserve">Доля среднесписочной численности работников (без внешних совместителей), занятых на микропредприятиях, малых и средних предприятиях и у индивидуальных предпринимателей, в общей численности занятого населения
</t>
  </si>
  <si>
    <t>в 7 раз</t>
  </si>
  <si>
    <t>в 11,9 раз</t>
  </si>
  <si>
    <t xml:space="preserve">Удельный вес молодежи в общем числе лиц, осужденных за совершение наркопреступлений, %
</t>
  </si>
  <si>
    <t>Доля курящих подростков в общеобра зовательных учреждениях района, %</t>
  </si>
  <si>
    <t>Количество человек, принявших участие в патриотических мероприятиях и акциях, тыс.чел.</t>
  </si>
  <si>
    <t>Количество человек, принявших участие в акциях и мероприятиях, направленных на профилактику безнадзорности в молодежной среде, тыс.чел.</t>
  </si>
  <si>
    <t>Количество человек, вовлеченных в деятельность молодежных советов, тыс.чел.</t>
  </si>
  <si>
    <t>Количество человек, принявших участие в акциях и мероприятиях, направленных на содействие экономической самостоятельности молодых граждан, вовлечение молодежи в предпринимательскую деятельность, повышение общественно-политической активности молодежи, тыс.чел.</t>
  </si>
  <si>
    <t>Количество человек, принявших участие в акциях и мероприятиях, направленных на организацию трудового воспитания, профессионального самоопределения и занятости молодежи, тыс.чел.</t>
  </si>
  <si>
    <t>Количество человек, принявших участие в акциях и конкурсах, направленных на государственную поддержку инновационной деятельности, инновационных, новаторских проектов, новаторских идей молодежи, тыс.чел.</t>
  </si>
  <si>
    <t>Количество выпущенной тематической, наглядной, печатной, имиджевой продукции, ед.</t>
  </si>
  <si>
    <t>Количество человек, принявших участие в акциях и мероприятиях, направленных на информационное обеспечение реализации молодежной политики, тыс.чел.</t>
  </si>
  <si>
    <t>Эффективность реализации программы составляет 1,0 что означает что эффективность программы высокая</t>
  </si>
  <si>
    <t>Эффективность реализации программы составляет 0,93 что означает что эффективность программы высокая</t>
  </si>
  <si>
    <t>Муниципальная программа муниципального образования Абинский район  "Дети Абинского района" на 2015-2016 годы</t>
  </si>
  <si>
    <t>Охват всеми формами экологического образования  и  агитации молодежи от численности населения  района, %</t>
  </si>
  <si>
    <t>Охват взрослого населения района, проинформированного о состоянии окружающей  среды, о природоохранном законодательстве, %</t>
  </si>
  <si>
    <t>Число детей-сирот и детей, оставшихся без попечения родителей, воспитывающихся в замещающих семьях, посетивших социально-значимые мероприятия, проводимые в муниципальном образовании Абинский район в целях реализации семейной политики, чел.</t>
  </si>
  <si>
    <t>Количество участников из числа детей-сирот и детей, оставшихся без попечения родителей, принявших участие в районных конкурсах, чел.</t>
  </si>
  <si>
    <t>Число детей сирот и детей, оставшихся без попечения родителей, устроенных в замещающие семьи (усыновление, опека, приемная семья, патронат), %</t>
  </si>
  <si>
    <t>Количество детей-сирот и детей, оставшихся без попечения родитетй и детей, находящихся в трудной жизненной ситуации доставленных местам отдыха и обратно, чел.</t>
  </si>
  <si>
    <t>Муниципальная программа муниципального образования Абинский район  "Противодействие коррупции в администрации муниципального образования Абинский район" на 2015-2017 годы</t>
  </si>
  <si>
    <t>Количество муниципальных служащих муниципального образования Абинский район представивших сведения о доходах, об имуществе и обязательствах имущественного характера без нарушения действующего законодательства, %</t>
  </si>
  <si>
    <t>Количество публикаций общественно значимой информации о деятельности органов местного самоуправления направленной на противодействие коррупции, ед.</t>
  </si>
  <si>
    <t>Количество проведенных занятий с муниципальными служащими по изучению антикоррупционного законодательствав целяхпротиводействия коррупции, ед.</t>
  </si>
  <si>
    <t>Муниципальная программа муниципального образования Абинский район  "Обеспечение бюджетного процесса" на 2015-2017 годы</t>
  </si>
  <si>
    <t>Качественное формирование и своевременное представление отчетности об исполнении бюджета муниципального образования Абинский район и консолидированного бюджета Абинского района, %</t>
  </si>
  <si>
    <t>Соблюдение установленных бюджетным законодательством требований и сроков составления проекта бюджета муниципального образования Абинский район, прогноза основных характеристик бюджета муниципального образования Абинский район на очередной финансовый год и плановый период, %</t>
  </si>
  <si>
    <t>Процент исполнения расходных обязательств муниципального образования Абинский район, %</t>
  </si>
  <si>
    <t>Процент принятых на учет бюджетных обязательств получателей средств бюджета муниципального образования Абинский район, %</t>
  </si>
  <si>
    <t>Удельный вес участников бюджетного процесса, охваченных автоматизированными системами, %</t>
  </si>
  <si>
    <t>Объем качественного технического сопровождения автоматизированных систем (обновление, адаптация, консультации пользователей), %</t>
  </si>
  <si>
    <t>Удельный вес операций, выполняемых с применением средств автоматизации, %</t>
  </si>
  <si>
    <t>Доля автоматизирован-ных рабочих мест сотрудников вычислительной и офисной техникой, отвечающей современным требованиям, %</t>
  </si>
  <si>
    <t>Уровень ежегодного обновления парка персональных компьютеров, %</t>
  </si>
  <si>
    <t>Эффективность обеспечения защиты и обработки информации автоматизирован-ными системами и программными комплексами бюджетного процесса в муниципальном образовании Абинский район,%</t>
  </si>
  <si>
    <t>Бесперебойная работа средств и систем обработки информации, а также средств их обеспечения, помещений или объектов, в которых эти средства и системы установлены, %</t>
  </si>
  <si>
    <t>Исполнение бюджета муниципального образования Абинский район по доходам без учета безвозмездных поступлений к первоначально утвержденному уровню, %</t>
  </si>
  <si>
    <t>Перечисление межбюджетных трансфертов из бюджета муниципального образования Абинский район бюджетам поселений в объеме, утвержденном решением Совета муниципального образования Абинский район о бюджете муниципального образования Абинский район на очередной финансовый год и на плановый период, %</t>
  </si>
  <si>
    <t>Муниципальная программа муниципального образования Абинский район  "Управление муниципальной собственностью" на 2015-2017 годы</t>
  </si>
  <si>
    <t>Отчеты независимого оценщика об определении начальной цены земельных участков или начального размера арендной платы, величины их повышения при проведении торгов (аукционов) и на объекты муниципальной собственности, шт</t>
  </si>
  <si>
    <t>Опубликование информационных сообщений на общей газетной площади , кв.см.</t>
  </si>
  <si>
    <t>Пересылка почтовых отправлений (заказных писем) в отношении земельных участков муниципальной , государственной собственности, шт</t>
  </si>
  <si>
    <t>Оформленные усиленные квалифицированные электронные подписи, шт</t>
  </si>
  <si>
    <t>Оказание услуг по обновлению и администрированию канала связи ДС СМЭВ, шт</t>
  </si>
  <si>
    <t>Оплата взносов на капитальный ремонт общего имущества в многоквартирных домах собственниками</t>
  </si>
  <si>
    <t>Изготовление планово-картографического материала с целью мониторинга пожаро-опасных мест на территории Абинского района</t>
  </si>
  <si>
    <t>Оплата арендной платы по договору аренды нежилых помещений</t>
  </si>
  <si>
    <t>Муниципальная программа муниципального образования Абинский район  "Создание условий для развития сельскохозяйственного производства, расширения рынка сельскохозяйственной продукции, сырья и продовольствия" на 2015-2018 годы</t>
  </si>
  <si>
    <t>Индекс производства продукции сельского хозяйства в хозяйствах всех категорий (в сопоставимых ценах), % к предыдущему году</t>
  </si>
  <si>
    <t>Производство сельскохозяйственной продукции в хозяйствах всех категорий:
Зерновые и зернобобовые культуры, тыс.тонн</t>
  </si>
  <si>
    <t>Доля прибыльных крупных и средних сельскохозяйствен-ных организаций в общем их числе, %</t>
  </si>
  <si>
    <t>Индекс производства продукции сельского хозяйства в малых формах хозяйствования (в сопоставимых ценах), % к предыд. году</t>
  </si>
  <si>
    <t>Объем субсидируемых кредитов, привлеченных крестьянскими (фермерскими) хозяйствами, личными подсобными хозяйствами, млн.руб.</t>
  </si>
  <si>
    <t>Иммобилизация безнадзорных животных, шт.</t>
  </si>
  <si>
    <t>Введение в эксплуатацию площадки по уничтожению биологических отходов в специальных печах (крематорах), ед</t>
  </si>
  <si>
    <t>Эффективность реализации программы составляет 0,9 что означает что эффективность программы высокая</t>
  </si>
  <si>
    <t>Муниципальная программа муниципального образования Абинский район  "Развитие информационных технологий" на 2015-2017 годы</t>
  </si>
  <si>
    <t>Эффективность реализации программы составляет 0,92 что означает что эффективность программы высокая</t>
  </si>
  <si>
    <t>Приобретение и модернизация компьютерной техники, шт</t>
  </si>
  <si>
    <t>Приобретение оргтехники, шт</t>
  </si>
  <si>
    <t>Обслуживание оргтехники, шт</t>
  </si>
  <si>
    <t>Приобретение и внедрение лицензионных программных продуктов, шт</t>
  </si>
  <si>
    <t>Сопровождение лицензионных программных продуктов, шт</t>
  </si>
  <si>
    <t>Изготовление электронно-цифровых ключей, шт</t>
  </si>
  <si>
    <t>Эффективность реализации программы составляет 0,98 что означает что эффективность программы высокая</t>
  </si>
  <si>
    <t>Муниципальная программа муниципального образования Абинский район  "Информационное обеспечение деятельности органов местного самоуправления" на 2015-2017 годы</t>
  </si>
  <si>
    <t>Объем печатной площади нормативных правовых актов, кв.см.</t>
  </si>
  <si>
    <t>Объем печатной площади информационных материалов о деятельности органов местного самоуправления муниципального образования Абинский район, кв. см.</t>
  </si>
  <si>
    <t>Объем печатной площади опублико ванных информационных материалов  о социально-экономической и общественно-политической жизни района, кв. см.</t>
  </si>
  <si>
    <t>Объем  информации, размещенной на радио (высоко-частотный диапазон), мин</t>
  </si>
  <si>
    <t>Объем  официальной инфор-мации, размещенной  на радио, мин</t>
  </si>
  <si>
    <t>Объем видеопродукции, отснятой по заказу органов местного самоуправления  муниципального образования Абинский район, мин.</t>
  </si>
  <si>
    <t>Объем печатной площади опубликованных специальных тематических выпусков, кв. см.</t>
  </si>
  <si>
    <t>Объем  информационных материалов опубликованных   в краевых средствах массовой информации, кв. см.</t>
  </si>
  <si>
    <t>Количество общественных организаций, получивших поддержку, шт</t>
  </si>
  <si>
    <t>Количество массовых мероприятий, посвященных памятным датам в истории России, Кубани и Абинского района, шт.</t>
  </si>
  <si>
    <t>Количество тематических мероприятий, конференций, семинаров, "круглых столов", уроков гражданственности, проводимых общественными организациями, шт.</t>
  </si>
  <si>
    <t>Количество, привлеченных к трудовой деятельности путем реабилитации инвалидов, чел.</t>
  </si>
  <si>
    <t>Количество социальных и информационных проектов, шт.</t>
  </si>
  <si>
    <t>Количество участников мероприятий, чел</t>
  </si>
  <si>
    <t>Муниципальная программа муниципального образования Абинский район  "О поддержке  общественных организаций" на 2015-2017 годы</t>
  </si>
  <si>
    <t>Количество участников мероприятий  патриотической   направленности, чел.</t>
  </si>
  <si>
    <t>Количество участников мероприятий  казачьей  направленности, чел.</t>
  </si>
  <si>
    <t>Количество экземпляров книги к 70-летию Победы в Великой Отечественной войне, шт</t>
  </si>
  <si>
    <t>Количество конкурсных работ военно-патриотической направленности, шт.</t>
  </si>
  <si>
    <t>Количество специальных  выпусков газеты  «Абинский патриот», шт.</t>
  </si>
  <si>
    <t>Количество участников мероприятий, направленных на  повышение  правовой культуры избирателей (участников референдумов), чел.</t>
  </si>
  <si>
    <t>Количество конкурсных работ, направленных на повышение правовой культуры избирателей (участников референдумов), шт.</t>
  </si>
  <si>
    <t>Размещение материалов, кв.см.</t>
  </si>
  <si>
    <t>в 100 раз</t>
  </si>
  <si>
    <t>в 3 раза</t>
  </si>
  <si>
    <t>Количество баннеров, направленных на пат риотическое воспитание детей и молодежи, шт</t>
  </si>
  <si>
    <t xml:space="preserve">Муниципальная программа муниципального образования Абинский район  "Развитие  отрасли здравоохранения" </t>
  </si>
  <si>
    <t>Эффективность реализации подпрограммы составляет 0,96 что означает что эффективность подпрограммы высокая</t>
  </si>
  <si>
    <t>Эффективность реализации подпрограммы составляет 0 что означает что  подпрограмма неэффективна</t>
  </si>
  <si>
    <t>Эффективность реализации подпрограммы составляет 1,0 что означает что эффективность подпрограммы высокая</t>
  </si>
  <si>
    <t>Эффективность реализации подпрограммы составляет 0,99 что означает что эффективность подпрограммы высокая</t>
  </si>
  <si>
    <t>-</t>
  </si>
  <si>
    <t>Удельный вес детей первой и второй групп здоровья в общей численности учащихся в общеобразовательных учреждениях района, %</t>
  </si>
  <si>
    <t>Количество детей, охваченных медикаментозным лечением, чел.</t>
  </si>
  <si>
    <t>Младенческая смертность, случаев на 1000 родившихся живыми</t>
  </si>
  <si>
    <t>Смертность населения в трудоспособном возрасте, на 100 тыс. населения</t>
  </si>
  <si>
    <t>Удовлетворенность медицинской помощью, %</t>
  </si>
  <si>
    <t>Удовлетворенность потребности льготных категорий граждан в медицинской продукции в соответствии с терапевтическими показаниями  в амбулаторных  условиях, %</t>
  </si>
  <si>
    <t>Доля зданий больничных учреждений требующих текущего и капитального ремонта, %</t>
  </si>
  <si>
    <t>Улучшение качества теплоснабжения, снижение удельного потребления тепловой энергии, гкал</t>
  </si>
  <si>
    <t>Оказание мер социальной поддержки работникам учреждений здравоохранения, чел.</t>
  </si>
  <si>
    <t>Повышение квалификации медицинских  работников, чел</t>
  </si>
  <si>
    <t>Укомплектованность врачами, %</t>
  </si>
  <si>
    <t>Укомплектованность средними медицинскими работниками, %</t>
  </si>
  <si>
    <t>Сроки ожидания приезда скорой медицинской помощи, мин.</t>
  </si>
  <si>
    <t>Общая смертность населения, на 1000 населения</t>
  </si>
  <si>
    <t>Смертность от болезней системы кровообращения, на 100 тыс. населения</t>
  </si>
  <si>
    <t>Муниципальная программа муниципального образования Абинский район  "Развитие физической культуры и спорта" на 2015-2017 годы</t>
  </si>
  <si>
    <t>Эффективность реализации программы составляет 1,0 что означает, что эффективность программы высокая</t>
  </si>
  <si>
    <t>Муниципальная программа муниципального образования Абинский район  "Развитие жилищно-коммунального комплекса" на 2015-2018 годы</t>
  </si>
  <si>
    <t>Уровень газификации Абинского района, %</t>
  </si>
  <si>
    <t>Ввод в эксплуатацию подводящих газопроводов высокого давления, км</t>
  </si>
  <si>
    <t>Изготовление проектно-сметной документации на строительство блочных модульных котельных, шт</t>
  </si>
  <si>
    <t>Уровень подготовки котельных к осенне-зимнему периоду, %</t>
  </si>
  <si>
    <t>Изготовление проектно-сметной документации на реконструкцию котельных, шт</t>
  </si>
  <si>
    <t>Эффективность реализации подпрограммы составляет 0,21 что означает что эффективность подпрограммы неудовлетворительная</t>
  </si>
  <si>
    <t>Муниципальная программа муниципального образования Абинский район  "Развитие строительства, дорожного хозяйства и транспорта" на 2015-2018 годы</t>
  </si>
  <si>
    <t>Количество построенных на территории муниципального образования Абинский район детских садов, шт</t>
  </si>
  <si>
    <t>Количество построенных на территории муниципального образования Абинский район модульных пристроек к детским садам</t>
  </si>
  <si>
    <t>Количество реконструированных на территории муниципального образования Абинский район детских садов, шт</t>
  </si>
  <si>
    <t>Уровень оснащенности коммунальной инфраструктурой жилых помещений, предоставляемых лицам из числа детей-сирот и детей, оставшихся без попечения родителей, признанных нуждающимися в предоставлении жилых помещений, %</t>
  </si>
  <si>
    <t>Количество установленных на территории муниципального образования Абинский район детских игровых площадок, шт</t>
  </si>
  <si>
    <t>Число лиц, обеспеченных жилыми помещениями, из числа детей-сирот и детей, оставшихся без попечения родителей, признанных нуждающимися в предоставлении жилых помещений, чел</t>
  </si>
  <si>
    <t>Подготовка проекта схемы территориального планирования Абинского района</t>
  </si>
  <si>
    <t>Количество построеных на территории муниципального образования Абинский район многоквартирных жилых домов социального назначения для предоставления жилых помещений лицам из числа детей-сирот и детей, оставшихся без попечения  родителей, признанных нуждающимися в предоставлении жилых помещений, шт</t>
  </si>
  <si>
    <t>Число лиц, обеспеченных жилыми помещениями, из числа детей-сирот и детей, оставшихся без попечения родителей, признанных нуждающимися в предоставлении жилых помещений, шт.</t>
  </si>
  <si>
    <t>Протяженность автомобильных дорог общего пользования местного значения муниципального образования Абинский район, в отношении которых будут выполнены работы по ремонту, км</t>
  </si>
  <si>
    <t>Протяженность автомобильных дорог общего пользования местного значения муниципального образования Абинский район, в отношении которых будут выполнены работы по зимнему содержанию, км</t>
  </si>
  <si>
    <t>Количество дорожно-транспортных происшествий, шт.</t>
  </si>
  <si>
    <t>Число пострадавших в дорожно-транспортных происшествиях, чел.</t>
  </si>
  <si>
    <t>Число погибших в дорожно-транспортных происшествиях, чел.</t>
  </si>
  <si>
    <t>Количество малодоходных социально значимых маршрутов, при обеспечении выполнения перевозки по которым перевозчикам предоставлена из бюджета муниципального образования Абинский район субсидия на возмещение части затрат или недополученных доходов (убытков), шт.</t>
  </si>
  <si>
    <t>Число пассажиров, перевезенных на муниципальных пригородных и муниципальных междугородных маршрутах регулярного автобусного сообщения, функционирование которых и количество выполняемых рейсов обусловлено социальной необходимостью)</t>
  </si>
  <si>
    <t>Эффективность реализации подпрограммы составляет 0,33 что означает что эффективность подпрограммы неудовлетворительная</t>
  </si>
  <si>
    <t>Эффективность реализации подпрограммы составляет 0 что означает что эффективность подпрограммы неудовлетворительная</t>
  </si>
  <si>
    <t>Муниципальная программа муниципального образования Абинский район  "Развитие системы гражданско-патриотического воспитания и повышение правовой культуры избирателей" на 2015-2017 годы</t>
  </si>
  <si>
    <t>Муниципальная программа муниципального образования Абинский район  "Молодежь Абинского района" на 2015-2017 годы</t>
  </si>
  <si>
    <t>Муниципальная программа муниципального образования Абинский район  "Противодействие незаконному обороту наркотиков" на 2015-2017</t>
  </si>
  <si>
    <t>Количество субъектов малого и среднего предпринимательства (включая индивидуальных предпринимателей) в расчете на 1 тысячу человек населения Абинского района</t>
  </si>
  <si>
    <t xml:space="preserve">Количество лиц, состоящих на диспансерном учете и профилактическом наблюдении в связи с употреблением наркотических веществ, чел.
</t>
  </si>
  <si>
    <t>Количество запланированных значимых антинаркотических мероприятий муниципального образования Абинский район, шт.</t>
  </si>
  <si>
    <t>Сформированные и поставленные на государственный кадастровый учет земельные участки, шт.</t>
  </si>
  <si>
    <t>Приобретение государственных знаков почтовой оплаты для пересылки почтовых отправлений (заказных писем) в отношении земельных участков муниципальной и государственной собственност, шт.</t>
  </si>
  <si>
    <t>Количество отремонтированных объектов муниципальных учреждений культуры, шт.</t>
  </si>
  <si>
    <t>Количество приобретённых музыкальных инструментов, шт.</t>
  </si>
  <si>
    <t>Пополнение коллекций музейного фонда (к общему числу музейного фонда), ед.</t>
  </si>
  <si>
    <t>Охват экскурсионным обслуживанием в музейных учреждениях, тыс.чел. в год</t>
  </si>
  <si>
    <t>Число выплат стимулирующего характера отдельным категориям работников учреждений культуры, чел.</t>
  </si>
  <si>
    <t>Число выплат стимулирующего характера отдельным категориям работников учреждений дополнительного образования детей в сфере культуры, чел.</t>
  </si>
  <si>
    <t>Удельный вес населения, участвующего в клубных формированиях муниципальных учреждений культуры, %</t>
  </si>
  <si>
    <t>Количество участников районных, межпоселенческих фестивалей, конкурсов художественной самодеятельности, профессионального мастерства, чел.</t>
  </si>
  <si>
    <t>Охват детей школьного возраста (5-18 лет) эстетическим образованием, предоставляемым детскими музыкальными , художественными школами и школами искусств, %</t>
  </si>
  <si>
    <t>Число учащихся учреждений дополнительного образования детей в сфере культуры, ежегодно удостоенных стипендии администрации муниципального образования Абинский район одарённым учащимся образовательных учреждений культуры, чел</t>
  </si>
  <si>
    <t>Количество районных межпоселенческих фестивалей, конкурсов художественной самодеятельности, профессионального мастерства, ед.</t>
  </si>
  <si>
    <t>Эффективность реализации программы составляет 0,93 что означает, что эффективность программы высокая</t>
  </si>
  <si>
    <t>Муниципальная программа муниципального образования Абинский район  "Развитие культуры" на 2015-2017 годы</t>
  </si>
  <si>
    <t>Муниципальная программа муниципального образования Абинский район  "Обеспечение безопасности населения" на 2015-2017 годы</t>
  </si>
  <si>
    <t>подпрограмма № 1 "Участие в предупреждении и ликвидации последствий чрезвычайных ситуаций  на территории муниципального образования Абинский район"</t>
  </si>
  <si>
    <t>Охват населения и орга-низаций средствами оповещения и инфор мирования об угрозах возникновения ЧС, %</t>
  </si>
  <si>
    <t>Снижение риска воз-никновения ЧС, %</t>
  </si>
  <si>
    <t>Численность населения, обученного действиям в ЧС, %</t>
  </si>
  <si>
    <t>Численность населения, обученного действиям по сигналам ГО, %</t>
  </si>
  <si>
    <t>Совершенствование системы оповещения и информирования населения, %</t>
  </si>
  <si>
    <t>Количество приборов радиационной и химической разведки и средств индивидуальной защиты, %</t>
  </si>
  <si>
    <t>Количество несчастных случаев и гибели людей на водных объектах, чел.</t>
  </si>
  <si>
    <t>Укомплектованность аварийно-спасательного формирования, %</t>
  </si>
  <si>
    <t>Численность обученных спасателей, %</t>
  </si>
  <si>
    <t>Численность населения обученного первоочередным действиям при возникновении угрозы террористического характера, %</t>
  </si>
  <si>
    <t>Количество публикаций в средствах массовой информации, направленных на профилактику терро-ризма и экстремизма, а также минимизация и (или) ликвидация последствий проявлений терроризма и экстремизма, ед.</t>
  </si>
  <si>
    <t>Сокращение сроков оповещения населения при угрозе возникновения ЧС природного и техногенного характера, час</t>
  </si>
  <si>
    <t>Сокращение сроков оказания экстренной помощи населению при угрозах для жизни и здоровья, мин.</t>
  </si>
  <si>
    <t>Увеличение раскрываемости преступлений, совершенных в общественных местах, %</t>
  </si>
  <si>
    <t>Количество муниципальных мероприятий, направленных на профилактику экстремизма и воспитание взаимоуважения, ед.</t>
  </si>
  <si>
    <t>Доля молодых граждан, привлеченных к мероприятиям, направленным на предотвращение межэтнических конфликтов, национального и религиозного экстремизма, %</t>
  </si>
  <si>
    <t>Доля молодежи, принявшая участие в краевых патриотических мероприятиях, посвященных памятным датам, %</t>
  </si>
  <si>
    <t>Количество мероприятий национально-культурных общественных организаций, проведенных в сфере межэтнических отношений при содействии органов местного самоуправления, ед.</t>
  </si>
  <si>
    <t>Количество муниципальных мероприятий, направленных на развитие конструктивного диалога, ед</t>
  </si>
  <si>
    <t>(Количество заслушиваемых лиц, состоящих на профилактическом учете в ОМВД России по Абинскому району на общественных Советах по профилактике правонарушений, %</t>
  </si>
  <si>
    <t>Общее число совершаемых преступлений, %</t>
  </si>
  <si>
    <t>Количество преступлений, совершаемых несовершеннолетними, %</t>
  </si>
  <si>
    <t>Количество населения, обученного действиям при возникновении чрезвычайной ситуации, %</t>
  </si>
  <si>
    <t>Количество несчастных случаев на воде, чел</t>
  </si>
  <si>
    <t>Ввод в эксплуатацию, оснащение оборудованием ситуационного центра, ед.</t>
  </si>
  <si>
    <t>Уровень преступности (количество преступлений, совершенных на 10 тысяч человек населения района, ед.</t>
  </si>
  <si>
    <t>Уровень тревожности населения в отношении террористических актов и деятельности экстремистских организаций, %</t>
  </si>
  <si>
    <t>Количество мероприятий, направленных на профилактику экстремизма, ед.</t>
  </si>
  <si>
    <t>Уровень инженерно-технической защищенности объектов, %</t>
  </si>
  <si>
    <t>Эффективность реализации подпрограммы составляет 0,7 что означает что эффективность подпрограммы удовлетворительная</t>
  </si>
  <si>
    <t>Эффективность реализации подпрограммы составляет 0,4 что означает что эффективность подпрограммы не удовлетворительная</t>
  </si>
  <si>
    <t>Эффективность реализации подпрограммы составляет 0,17 что означает что эффективность подпрограммы не удовлетворительная</t>
  </si>
  <si>
    <t>Количество паспортизированных объектов, ед</t>
  </si>
  <si>
    <t>Удельный вес населения, систематически занимающегося физической культурой и спортом, от общей численности населения, %</t>
  </si>
  <si>
    <t>Численность жителей Абинского района, занимающихся в спортивных секциях по видам спорта, чел.</t>
  </si>
  <si>
    <t>Доля учащихся (общеобразовательных учреждений, образователь-ных учреждений начального профессионального образования, образователь-ных учреждений среднего профессионального образо-вания), занимающихся физической культурой и спортом, в общей числен-ности учащихся соответству-ющих учреждений, %</t>
  </si>
  <si>
    <t>Количество спортсменов Абинского района, вошедших в составы сборных команд Краснодарского края и России, чел.</t>
  </si>
  <si>
    <t>Уровень обеспеченности спортивными сооружениями, % от норматива</t>
  </si>
  <si>
    <t>Численность жителей Абинского района, систематически занимающихся физической культурой и спортом, тыс. чел.</t>
  </si>
  <si>
    <t>Количество участников спортивно-массовых мероприятий, тыс. чел.</t>
  </si>
  <si>
    <t>Количество спортсменов-разрядников в детско-юношеских спортивных школах, чел</t>
  </si>
  <si>
    <t>Количество медалей, завоеванных спортсменами Абинского района на краевых, всероссийских и международных соревнованиях, ед.</t>
  </si>
  <si>
    <t>Количество спортивных объектов, находящихся на территории Абинского района, ед.</t>
  </si>
  <si>
    <t>Количество человек, принявших участие в акциях и мероприятиях, направленных на формироавние здорового образа жизни молодежи Абинского района, тыс.чел.</t>
  </si>
  <si>
    <t>Количество молодежных клубов по месту жительства информированных о реализации молодежной политики)</t>
  </si>
  <si>
    <t>Количество приобретённых казачьих куреней, шт.</t>
  </si>
  <si>
    <t>Количество приобретённого оборудования, комплектов, шт.</t>
  </si>
  <si>
    <t>Эффективность реализации подпрограммы составляет 0,91 что означает что эффективность подпрограммы высокая</t>
  </si>
  <si>
    <t>Эффективность реализации подпрограммы составляет 1,0  что означает что эффективность подпрограммы высокая</t>
  </si>
  <si>
    <t>Эффективность реализации программы составляет 0,51 что означает, что эффективность программы неудовлетворительная</t>
  </si>
  <si>
    <t>Муниципальная программа муниципального образования Абинский район  "Формирование экологической культуры в области охраны окружающей среды муниципального образования Абинский район" на 2015-2017 годы</t>
  </si>
  <si>
    <t>Выполнение муниципального задания (приобретение движимого имущества стоимостью свыше 100 тыс.руб. за единицу, расходы на оплату труда и начисления на выплаты по оплате труда, компенсационные выплаты медицинским работникам, услуги связи, коммунальные услуги)</t>
  </si>
  <si>
    <t>Материально-техническое и финансовое обеспечение деятельности управления строительства, ЖКХ и транспорта</t>
  </si>
  <si>
    <t>Финансовое обеспечение деятельности муниципальных бюджетных учреждений, подведомственных управлению строительства, ЖКХ  и транспорта</t>
  </si>
  <si>
    <t>Эффективность реализации программы составляет 0,66 что означает, что эффективность программы неудовлетворительная</t>
  </si>
  <si>
    <t>Эффективность реализации подпрограммы составляет 0,38 что означает что эффективность подпрограммы неудовлетворительная</t>
  </si>
  <si>
    <t>Доля лиц проживающих в Абинском районе и информированных о мероприятиях проводимых в сфере противодействия коррупции (в ходе анкетного опроса), %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</si>
</sst>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2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3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36"/>
  <sheetViews>
    <sheetView tabSelected="1" view="pageBreakPreview" topLeftCell="B216" zoomScale="86" zoomScaleNormal="100" zoomScaleSheetLayoutView="86" workbookViewId="0">
      <selection activeCell="A198" sqref="A198:M239"/>
    </sheetView>
  </sheetViews>
  <sheetFormatPr defaultRowHeight="15"/>
  <cols>
    <col min="1" max="1" width="7.140625" style="21" customWidth="1"/>
    <col min="2" max="2" width="95" style="10" customWidth="1"/>
    <col min="3" max="3" width="3.28515625" style="10" hidden="1" customWidth="1"/>
    <col min="4" max="4" width="13" style="10" customWidth="1"/>
    <col min="5" max="5" width="3.85546875" style="10" hidden="1" customWidth="1"/>
    <col min="6" max="6" width="11.5703125" style="10" customWidth="1"/>
    <col min="7" max="7" width="3.85546875" style="10" hidden="1" customWidth="1"/>
    <col min="8" max="8" width="11.5703125" style="1" bestFit="1" customWidth="1"/>
    <col min="9" max="9" width="11.5703125" style="20" hidden="1" customWidth="1"/>
    <col min="10" max="10" width="10.85546875" style="10" customWidth="1"/>
    <col min="11" max="11" width="11" style="10" customWidth="1"/>
    <col min="12" max="12" width="10.28515625" style="10" customWidth="1"/>
    <col min="13" max="13" width="40.7109375" style="10" customWidth="1"/>
    <col min="14" max="22" width="9.140625" style="18"/>
    <col min="23" max="16384" width="9.140625" style="9"/>
  </cols>
  <sheetData>
    <row r="2" spans="1:22">
      <c r="A2" s="69" t="s">
        <v>38</v>
      </c>
      <c r="B2" s="64" t="s">
        <v>33</v>
      </c>
      <c r="C2" s="50" t="s">
        <v>0</v>
      </c>
      <c r="D2" s="64" t="s">
        <v>30</v>
      </c>
      <c r="E2" s="64"/>
      <c r="F2" s="64"/>
      <c r="G2" s="64"/>
      <c r="H2" s="64"/>
      <c r="I2" s="50"/>
      <c r="J2" s="64" t="s">
        <v>35</v>
      </c>
      <c r="K2" s="64"/>
      <c r="L2" s="64"/>
      <c r="M2" s="64" t="s">
        <v>37</v>
      </c>
    </row>
    <row r="3" spans="1:22" ht="45">
      <c r="A3" s="69"/>
      <c r="B3" s="64"/>
      <c r="C3" s="50"/>
      <c r="D3" s="50" t="s">
        <v>31</v>
      </c>
      <c r="E3" s="50" t="s">
        <v>1</v>
      </c>
      <c r="F3" s="50" t="s">
        <v>39</v>
      </c>
      <c r="G3" s="50"/>
      <c r="H3" s="49" t="s">
        <v>34</v>
      </c>
      <c r="I3" s="49"/>
      <c r="J3" s="50" t="s">
        <v>31</v>
      </c>
      <c r="K3" s="50" t="s">
        <v>32</v>
      </c>
      <c r="L3" s="49" t="s">
        <v>34</v>
      </c>
      <c r="M3" s="64"/>
    </row>
    <row r="4" spans="1:22" s="17" customFormat="1">
      <c r="A4" s="15">
        <v>1</v>
      </c>
      <c r="B4" s="15">
        <v>2</v>
      </c>
      <c r="C4" s="15"/>
      <c r="D4" s="15">
        <v>3</v>
      </c>
      <c r="E4" s="15"/>
      <c r="F4" s="15">
        <v>4</v>
      </c>
      <c r="G4" s="15"/>
      <c r="H4" s="15">
        <v>5</v>
      </c>
      <c r="I4" s="15"/>
      <c r="J4" s="15">
        <v>6</v>
      </c>
      <c r="K4" s="15">
        <v>7</v>
      </c>
      <c r="L4" s="15">
        <v>8</v>
      </c>
      <c r="M4" s="15">
        <v>9</v>
      </c>
      <c r="N4" s="19"/>
      <c r="O4" s="19"/>
      <c r="P4" s="19"/>
      <c r="Q4" s="19"/>
      <c r="R4" s="19"/>
      <c r="S4" s="19"/>
      <c r="T4" s="19"/>
      <c r="U4" s="19"/>
      <c r="V4" s="19"/>
    </row>
    <row r="5" spans="1:22" ht="22.5" customHeight="1">
      <c r="A5" s="58" t="s">
        <v>36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22" s="2" customFormat="1">
      <c r="A6" s="36">
        <v>1</v>
      </c>
      <c r="B6" s="48" t="s">
        <v>40</v>
      </c>
      <c r="C6" s="48" t="s">
        <v>0</v>
      </c>
      <c r="D6" s="48">
        <v>7</v>
      </c>
      <c r="E6" s="48" t="s">
        <v>1</v>
      </c>
      <c r="F6" s="48">
        <v>1</v>
      </c>
      <c r="G6" s="48" t="s">
        <v>0</v>
      </c>
      <c r="H6" s="47" t="s">
        <v>45</v>
      </c>
      <c r="I6" s="47"/>
      <c r="J6" s="64">
        <v>5253.5</v>
      </c>
      <c r="K6" s="64">
        <v>2035</v>
      </c>
      <c r="L6" s="62">
        <f>J6/K6*100</f>
        <v>258.15724815724815</v>
      </c>
      <c r="M6" s="64" t="s">
        <v>57</v>
      </c>
      <c r="N6" s="32"/>
      <c r="O6" s="32"/>
      <c r="P6" s="32"/>
      <c r="Q6" s="32"/>
      <c r="R6" s="32"/>
      <c r="S6" s="32"/>
      <c r="T6" s="32"/>
      <c r="U6" s="32"/>
      <c r="V6" s="32"/>
    </row>
    <row r="7" spans="1:22" s="2" customFormat="1" ht="44.25" customHeight="1">
      <c r="A7" s="36">
        <v>2</v>
      </c>
      <c r="B7" s="48" t="s">
        <v>44</v>
      </c>
      <c r="C7" s="48" t="s">
        <v>0</v>
      </c>
      <c r="D7" s="48">
        <v>30.6</v>
      </c>
      <c r="E7" s="48" t="s">
        <v>1</v>
      </c>
      <c r="F7" s="48">
        <v>29.8</v>
      </c>
      <c r="G7" s="48" t="s">
        <v>0</v>
      </c>
      <c r="H7" s="47">
        <f t="shared" ref="H7:H54" si="0">D7/F7*100</f>
        <v>102.68456375838926</v>
      </c>
      <c r="I7" s="47"/>
      <c r="J7" s="64"/>
      <c r="K7" s="64"/>
      <c r="L7" s="62"/>
      <c r="M7" s="64"/>
      <c r="N7" s="32"/>
      <c r="O7" s="32"/>
      <c r="P7" s="32"/>
      <c r="Q7" s="32"/>
      <c r="R7" s="32"/>
      <c r="S7" s="32"/>
      <c r="T7" s="32"/>
      <c r="U7" s="32"/>
      <c r="V7" s="32"/>
    </row>
    <row r="8" spans="1:22" s="2" customFormat="1" ht="30">
      <c r="A8" s="36">
        <v>3</v>
      </c>
      <c r="B8" s="48" t="s">
        <v>190</v>
      </c>
      <c r="C8" s="48" t="s">
        <v>0</v>
      </c>
      <c r="D8" s="48">
        <v>36</v>
      </c>
      <c r="E8" s="48" t="s">
        <v>1</v>
      </c>
      <c r="F8" s="48">
        <v>35.1</v>
      </c>
      <c r="G8" s="48" t="s">
        <v>0</v>
      </c>
      <c r="H8" s="47">
        <f t="shared" si="0"/>
        <v>102.56410256410255</v>
      </c>
      <c r="I8" s="47"/>
      <c r="J8" s="64"/>
      <c r="K8" s="64"/>
      <c r="L8" s="62"/>
      <c r="M8" s="64"/>
      <c r="N8" s="32"/>
      <c r="O8" s="32"/>
      <c r="P8" s="32"/>
      <c r="Q8" s="32"/>
      <c r="R8" s="32"/>
      <c r="S8" s="32"/>
      <c r="T8" s="32"/>
      <c r="U8" s="32"/>
      <c r="V8" s="32"/>
    </row>
    <row r="9" spans="1:22" ht="30" customHeight="1">
      <c r="A9" s="15">
        <v>4</v>
      </c>
      <c r="B9" s="50" t="s">
        <v>41</v>
      </c>
      <c r="C9" s="50" t="s">
        <v>0</v>
      </c>
      <c r="D9" s="50">
        <v>1</v>
      </c>
      <c r="E9" s="50" t="s">
        <v>1</v>
      </c>
      <c r="F9" s="50">
        <v>1</v>
      </c>
      <c r="G9" s="50" t="s">
        <v>0</v>
      </c>
      <c r="H9" s="49">
        <f t="shared" si="0"/>
        <v>100</v>
      </c>
      <c r="I9" s="49"/>
      <c r="J9" s="64"/>
      <c r="K9" s="64"/>
      <c r="L9" s="62"/>
      <c r="M9" s="64"/>
    </row>
    <row r="10" spans="1:22">
      <c r="A10" s="15">
        <v>5</v>
      </c>
      <c r="B10" s="50" t="s">
        <v>42</v>
      </c>
      <c r="C10" s="50" t="s">
        <v>0</v>
      </c>
      <c r="D10" s="50">
        <v>20</v>
      </c>
      <c r="E10" s="50" t="s">
        <v>1</v>
      </c>
      <c r="F10" s="50">
        <v>20</v>
      </c>
      <c r="G10" s="50" t="s">
        <v>0</v>
      </c>
      <c r="H10" s="49">
        <f t="shared" si="0"/>
        <v>100</v>
      </c>
      <c r="I10" s="49"/>
      <c r="J10" s="64"/>
      <c r="K10" s="64"/>
      <c r="L10" s="62"/>
      <c r="M10" s="64"/>
    </row>
    <row r="11" spans="1:22" s="2" customFormat="1" ht="30">
      <c r="A11" s="36">
        <v>6</v>
      </c>
      <c r="B11" s="48" t="s">
        <v>43</v>
      </c>
      <c r="C11" s="48" t="s">
        <v>0</v>
      </c>
      <c r="D11" s="48">
        <v>238</v>
      </c>
      <c r="E11" s="48" t="s">
        <v>1</v>
      </c>
      <c r="F11" s="48">
        <v>20</v>
      </c>
      <c r="G11" s="48" t="s">
        <v>0</v>
      </c>
      <c r="H11" s="47" t="s">
        <v>46</v>
      </c>
      <c r="I11" s="47"/>
      <c r="J11" s="64"/>
      <c r="K11" s="64"/>
      <c r="L11" s="62"/>
      <c r="M11" s="64"/>
      <c r="N11" s="32"/>
      <c r="O11" s="32"/>
      <c r="P11" s="32"/>
      <c r="Q11" s="32"/>
      <c r="R11" s="32"/>
      <c r="S11" s="32"/>
      <c r="T11" s="32"/>
      <c r="U11" s="32"/>
      <c r="V11" s="32"/>
    </row>
    <row r="12" spans="1:22" ht="21.75" customHeight="1">
      <c r="A12" s="58" t="s">
        <v>189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22" s="2" customFormat="1" ht="30">
      <c r="A13" s="36">
        <v>7</v>
      </c>
      <c r="B13" s="48" t="s">
        <v>192</v>
      </c>
      <c r="C13" s="48" t="s">
        <v>0</v>
      </c>
      <c r="D13" s="48">
        <v>146</v>
      </c>
      <c r="E13" s="48" t="s">
        <v>1</v>
      </c>
      <c r="F13" s="48">
        <v>115</v>
      </c>
      <c r="G13" s="48"/>
      <c r="H13" s="47">
        <f t="shared" si="0"/>
        <v>126.95652173913044</v>
      </c>
      <c r="I13" s="47"/>
      <c r="J13" s="64">
        <v>168.7</v>
      </c>
      <c r="K13" s="64">
        <v>173.2</v>
      </c>
      <c r="L13" s="62">
        <f>J13/K13*100</f>
        <v>97.40184757505773</v>
      </c>
      <c r="M13" s="64" t="s">
        <v>58</v>
      </c>
      <c r="N13" s="41"/>
      <c r="O13" s="41"/>
      <c r="P13" s="41"/>
      <c r="Q13" s="41"/>
      <c r="R13" s="41"/>
      <c r="S13" s="42"/>
      <c r="T13" s="41"/>
      <c r="U13" s="32"/>
      <c r="V13" s="32"/>
    </row>
    <row r="14" spans="1:22" ht="32.25" customHeight="1">
      <c r="A14" s="15">
        <v>8</v>
      </c>
      <c r="B14" s="50" t="s">
        <v>191</v>
      </c>
      <c r="C14" s="50" t="s">
        <v>0</v>
      </c>
      <c r="D14" s="50">
        <v>295</v>
      </c>
      <c r="E14" s="50" t="s">
        <v>1</v>
      </c>
      <c r="F14" s="50">
        <v>336</v>
      </c>
      <c r="G14" s="50"/>
      <c r="H14" s="49">
        <f t="shared" si="0"/>
        <v>87.797619047619051</v>
      </c>
      <c r="I14" s="49"/>
      <c r="J14" s="64"/>
      <c r="K14" s="64"/>
      <c r="L14" s="62"/>
      <c r="M14" s="64"/>
      <c r="N14" s="14"/>
      <c r="O14" s="14"/>
      <c r="P14" s="14"/>
      <c r="Q14" s="14"/>
      <c r="R14" s="14"/>
      <c r="S14" s="16"/>
      <c r="T14" s="14"/>
    </row>
    <row r="15" spans="1:22">
      <c r="A15" s="15">
        <v>9</v>
      </c>
      <c r="B15" s="50" t="s">
        <v>48</v>
      </c>
      <c r="C15" s="50" t="s">
        <v>0</v>
      </c>
      <c r="D15" s="50">
        <v>4.7</v>
      </c>
      <c r="E15" s="50" t="s">
        <v>1</v>
      </c>
      <c r="F15" s="50">
        <v>13.7</v>
      </c>
      <c r="G15" s="50"/>
      <c r="H15" s="49">
        <f t="shared" si="0"/>
        <v>34.306569343065696</v>
      </c>
      <c r="I15" s="49"/>
      <c r="J15" s="64"/>
      <c r="K15" s="64"/>
      <c r="L15" s="62"/>
      <c r="M15" s="64"/>
      <c r="N15" s="14"/>
      <c r="O15" s="14"/>
      <c r="P15" s="14"/>
      <c r="Q15" s="14"/>
      <c r="R15" s="14"/>
      <c r="S15" s="16"/>
      <c r="T15" s="14"/>
    </row>
    <row r="16" spans="1:22" ht="16.5" customHeight="1">
      <c r="A16" s="15">
        <v>10</v>
      </c>
      <c r="B16" s="50" t="s">
        <v>47</v>
      </c>
      <c r="C16" s="50" t="s">
        <v>0</v>
      </c>
      <c r="D16" s="50">
        <v>27.8</v>
      </c>
      <c r="E16" s="50" t="s">
        <v>1</v>
      </c>
      <c r="F16" s="50">
        <v>31.5</v>
      </c>
      <c r="G16" s="50"/>
      <c r="H16" s="49">
        <f t="shared" si="0"/>
        <v>88.253968253968253</v>
      </c>
      <c r="I16" s="49"/>
      <c r="J16" s="64"/>
      <c r="K16" s="64"/>
      <c r="L16" s="62"/>
      <c r="M16" s="64"/>
      <c r="N16" s="14"/>
      <c r="O16" s="14"/>
      <c r="P16" s="14"/>
      <c r="Q16" s="14"/>
      <c r="R16" s="14"/>
      <c r="S16" s="16"/>
      <c r="T16" s="14"/>
    </row>
    <row r="17" spans="1:22" ht="21" customHeight="1">
      <c r="A17" s="58" t="s">
        <v>188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24"/>
    </row>
    <row r="18" spans="1:22" s="2" customFormat="1">
      <c r="A18" s="36">
        <v>11</v>
      </c>
      <c r="B18" s="48" t="s">
        <v>49</v>
      </c>
      <c r="C18" s="48" t="s">
        <v>0</v>
      </c>
      <c r="D18" s="48">
        <v>4.8</v>
      </c>
      <c r="E18" s="48" t="s">
        <v>1</v>
      </c>
      <c r="F18" s="48">
        <v>3</v>
      </c>
      <c r="G18" s="48"/>
      <c r="H18" s="47">
        <f t="shared" si="0"/>
        <v>160</v>
      </c>
      <c r="I18" s="47"/>
      <c r="J18" s="64">
        <v>5406.7</v>
      </c>
      <c r="K18" s="64">
        <v>5408.7</v>
      </c>
      <c r="L18" s="62">
        <f>J18/K18*100</f>
        <v>99.963022537763237</v>
      </c>
      <c r="M18" s="64" t="s">
        <v>57</v>
      </c>
      <c r="N18" s="32"/>
      <c r="O18" s="32"/>
      <c r="P18" s="32"/>
      <c r="Q18" s="32"/>
      <c r="R18" s="32"/>
      <c r="S18" s="32"/>
      <c r="T18" s="32"/>
      <c r="U18" s="32"/>
      <c r="V18" s="32"/>
    </row>
    <row r="19" spans="1:22" s="2" customFormat="1" ht="30">
      <c r="A19" s="36">
        <v>12</v>
      </c>
      <c r="B19" s="48" t="s">
        <v>50</v>
      </c>
      <c r="C19" s="48" t="s">
        <v>0</v>
      </c>
      <c r="D19" s="48">
        <v>1.7</v>
      </c>
      <c r="E19" s="48" t="s">
        <v>1</v>
      </c>
      <c r="F19" s="48">
        <v>1</v>
      </c>
      <c r="G19" s="48"/>
      <c r="H19" s="47">
        <f t="shared" si="0"/>
        <v>170</v>
      </c>
      <c r="I19" s="47"/>
      <c r="J19" s="64"/>
      <c r="K19" s="64"/>
      <c r="L19" s="62"/>
      <c r="M19" s="64"/>
      <c r="N19" s="32"/>
      <c r="O19" s="32"/>
      <c r="P19" s="32"/>
      <c r="Q19" s="32"/>
      <c r="R19" s="32"/>
      <c r="S19" s="32"/>
      <c r="T19" s="32"/>
      <c r="U19" s="32"/>
      <c r="V19" s="32"/>
    </row>
    <row r="20" spans="1:22" s="2" customFormat="1" ht="30">
      <c r="A20" s="36">
        <v>13</v>
      </c>
      <c r="B20" s="48" t="s">
        <v>253</v>
      </c>
      <c r="C20" s="48" t="s">
        <v>0</v>
      </c>
      <c r="D20" s="48">
        <v>2.1</v>
      </c>
      <c r="E20" s="48" t="s">
        <v>1</v>
      </c>
      <c r="F20" s="48">
        <v>1.8</v>
      </c>
      <c r="G20" s="48"/>
      <c r="H20" s="47">
        <f t="shared" si="0"/>
        <v>116.66666666666667</v>
      </c>
      <c r="I20" s="47"/>
      <c r="J20" s="64"/>
      <c r="K20" s="64"/>
      <c r="L20" s="62"/>
      <c r="M20" s="64"/>
      <c r="N20" s="32"/>
      <c r="O20" s="32"/>
      <c r="P20" s="32"/>
      <c r="Q20" s="32"/>
      <c r="R20" s="32"/>
      <c r="S20" s="32"/>
      <c r="T20" s="32"/>
      <c r="U20" s="32"/>
      <c r="V20" s="32"/>
    </row>
    <row r="21" spans="1:22" s="2" customFormat="1">
      <c r="A21" s="36">
        <v>14</v>
      </c>
      <c r="B21" s="48" t="s">
        <v>51</v>
      </c>
      <c r="C21" s="48" t="s">
        <v>0</v>
      </c>
      <c r="D21" s="48">
        <v>0.35</v>
      </c>
      <c r="E21" s="48" t="s">
        <v>1</v>
      </c>
      <c r="F21" s="48">
        <v>0.2</v>
      </c>
      <c r="G21" s="48"/>
      <c r="H21" s="47">
        <f t="shared" si="0"/>
        <v>174.99999999999997</v>
      </c>
      <c r="I21" s="47"/>
      <c r="J21" s="64"/>
      <c r="K21" s="64"/>
      <c r="L21" s="62"/>
      <c r="M21" s="64"/>
      <c r="N21" s="32"/>
      <c r="O21" s="32"/>
      <c r="P21" s="32"/>
      <c r="Q21" s="32"/>
      <c r="R21" s="32"/>
      <c r="S21" s="32"/>
      <c r="T21" s="32"/>
      <c r="U21" s="32"/>
      <c r="V21" s="32"/>
    </row>
    <row r="22" spans="1:22" s="2" customFormat="1" ht="45">
      <c r="A22" s="36">
        <v>15</v>
      </c>
      <c r="B22" s="48" t="s">
        <v>52</v>
      </c>
      <c r="C22" s="48" t="s">
        <v>0</v>
      </c>
      <c r="D22" s="48">
        <v>1.2</v>
      </c>
      <c r="E22" s="48" t="s">
        <v>1</v>
      </c>
      <c r="F22" s="48">
        <v>1</v>
      </c>
      <c r="G22" s="48"/>
      <c r="H22" s="47">
        <f t="shared" si="0"/>
        <v>120</v>
      </c>
      <c r="I22" s="47"/>
      <c r="J22" s="64"/>
      <c r="K22" s="64"/>
      <c r="L22" s="62"/>
      <c r="M22" s="64"/>
      <c r="N22" s="32"/>
      <c r="O22" s="32"/>
      <c r="P22" s="32"/>
      <c r="Q22" s="32"/>
      <c r="R22" s="32"/>
      <c r="S22" s="32"/>
      <c r="T22" s="32"/>
      <c r="U22" s="32"/>
      <c r="V22" s="32"/>
    </row>
    <row r="23" spans="1:22" s="2" customFormat="1" ht="30">
      <c r="A23" s="36">
        <v>16</v>
      </c>
      <c r="B23" s="48" t="s">
        <v>53</v>
      </c>
      <c r="C23" s="48" t="s">
        <v>0</v>
      </c>
      <c r="D23" s="48">
        <v>1</v>
      </c>
      <c r="E23" s="48" t="s">
        <v>1</v>
      </c>
      <c r="F23" s="48">
        <v>0.8</v>
      </c>
      <c r="G23" s="48"/>
      <c r="H23" s="47">
        <f t="shared" si="0"/>
        <v>125</v>
      </c>
      <c r="I23" s="47"/>
      <c r="J23" s="64"/>
      <c r="K23" s="64"/>
      <c r="L23" s="62"/>
      <c r="M23" s="64"/>
      <c r="N23" s="32"/>
      <c r="O23" s="32"/>
      <c r="P23" s="32"/>
      <c r="Q23" s="32"/>
      <c r="R23" s="32"/>
      <c r="S23" s="32"/>
      <c r="T23" s="32"/>
      <c r="U23" s="32"/>
      <c r="V23" s="32"/>
    </row>
    <row r="24" spans="1:22" s="2" customFormat="1" ht="45">
      <c r="A24" s="36">
        <v>17</v>
      </c>
      <c r="B24" s="48" t="s">
        <v>54</v>
      </c>
      <c r="C24" s="48" t="s">
        <v>0</v>
      </c>
      <c r="D24" s="48">
        <v>0.3</v>
      </c>
      <c r="E24" s="48" t="s">
        <v>1</v>
      </c>
      <c r="F24" s="48">
        <v>0.2</v>
      </c>
      <c r="G24" s="48"/>
      <c r="H24" s="47">
        <f t="shared" si="0"/>
        <v>149.99999999999997</v>
      </c>
      <c r="I24" s="47"/>
      <c r="J24" s="64"/>
      <c r="K24" s="64"/>
      <c r="L24" s="62"/>
      <c r="M24" s="64"/>
      <c r="N24" s="32"/>
      <c r="O24" s="32"/>
      <c r="P24" s="32"/>
      <c r="Q24" s="32"/>
      <c r="R24" s="32"/>
      <c r="S24" s="32"/>
      <c r="T24" s="32"/>
      <c r="U24" s="32"/>
      <c r="V24" s="32"/>
    </row>
    <row r="25" spans="1:22" s="2" customFormat="1">
      <c r="A25" s="36">
        <v>18</v>
      </c>
      <c r="B25" s="48" t="s">
        <v>55</v>
      </c>
      <c r="C25" s="48" t="s">
        <v>0</v>
      </c>
      <c r="D25" s="48">
        <v>23000</v>
      </c>
      <c r="E25" s="48" t="s">
        <v>1</v>
      </c>
      <c r="F25" s="48">
        <v>20000</v>
      </c>
      <c r="G25" s="48"/>
      <c r="H25" s="47">
        <f t="shared" si="0"/>
        <v>114.99999999999999</v>
      </c>
      <c r="I25" s="47"/>
      <c r="J25" s="64"/>
      <c r="K25" s="64"/>
      <c r="L25" s="62"/>
      <c r="M25" s="64"/>
      <c r="N25" s="32"/>
      <c r="O25" s="32"/>
      <c r="P25" s="32"/>
      <c r="Q25" s="32"/>
      <c r="R25" s="32"/>
      <c r="S25" s="32"/>
      <c r="T25" s="32"/>
      <c r="U25" s="32"/>
      <c r="V25" s="32"/>
    </row>
    <row r="26" spans="1:22" s="2" customFormat="1" ht="30">
      <c r="A26" s="36">
        <v>19</v>
      </c>
      <c r="B26" s="48" t="s">
        <v>56</v>
      </c>
      <c r="C26" s="48" t="s">
        <v>0</v>
      </c>
      <c r="D26" s="48">
        <v>16.5</v>
      </c>
      <c r="E26" s="48" t="s">
        <v>1</v>
      </c>
      <c r="F26" s="48">
        <v>14</v>
      </c>
      <c r="G26" s="48"/>
      <c r="H26" s="47">
        <f t="shared" si="0"/>
        <v>117.85714285714286</v>
      </c>
      <c r="I26" s="47"/>
      <c r="J26" s="64"/>
      <c r="K26" s="64"/>
      <c r="L26" s="62"/>
      <c r="M26" s="64"/>
      <c r="N26" s="32"/>
      <c r="O26" s="32"/>
      <c r="P26" s="32"/>
      <c r="Q26" s="32"/>
      <c r="R26" s="32"/>
      <c r="S26" s="32"/>
      <c r="T26" s="32"/>
      <c r="U26" s="32"/>
      <c r="V26" s="32"/>
    </row>
    <row r="27" spans="1:22" ht="30">
      <c r="A27" s="15">
        <v>20</v>
      </c>
      <c r="B27" s="50" t="s">
        <v>254</v>
      </c>
      <c r="C27" s="50" t="s">
        <v>0</v>
      </c>
      <c r="D27" s="50">
        <v>17</v>
      </c>
      <c r="E27" s="50" t="s">
        <v>1</v>
      </c>
      <c r="F27" s="50">
        <v>17</v>
      </c>
      <c r="G27" s="50"/>
      <c r="H27" s="49">
        <f t="shared" si="0"/>
        <v>100</v>
      </c>
      <c r="I27" s="49"/>
      <c r="J27" s="64"/>
      <c r="K27" s="64"/>
      <c r="L27" s="62"/>
      <c r="M27" s="64"/>
    </row>
    <row r="28" spans="1:22" ht="39.75" customHeight="1">
      <c r="A28" s="58" t="s">
        <v>260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8"/>
    </row>
    <row r="29" spans="1:22" ht="30">
      <c r="A29" s="15">
        <v>21</v>
      </c>
      <c r="B29" s="50" t="s">
        <v>60</v>
      </c>
      <c r="C29" s="50" t="s">
        <v>0</v>
      </c>
      <c r="D29" s="50">
        <v>30</v>
      </c>
      <c r="E29" s="50" t="s">
        <v>1</v>
      </c>
      <c r="F29" s="50">
        <v>30</v>
      </c>
      <c r="G29" s="50"/>
      <c r="H29" s="49">
        <f t="shared" si="0"/>
        <v>100</v>
      </c>
      <c r="I29" s="49"/>
      <c r="J29" s="64">
        <v>33.5</v>
      </c>
      <c r="K29" s="64">
        <v>35</v>
      </c>
      <c r="L29" s="62">
        <f>J29/K29*100</f>
        <v>95.714285714285722</v>
      </c>
      <c r="M29" s="64" t="s">
        <v>57</v>
      </c>
    </row>
    <row r="30" spans="1:22" ht="30">
      <c r="A30" s="15">
        <v>22</v>
      </c>
      <c r="B30" s="50" t="s">
        <v>61</v>
      </c>
      <c r="C30" s="50" t="s">
        <v>0</v>
      </c>
      <c r="D30" s="50">
        <v>18</v>
      </c>
      <c r="E30" s="50" t="s">
        <v>1</v>
      </c>
      <c r="F30" s="50">
        <v>18</v>
      </c>
      <c r="G30" s="50"/>
      <c r="H30" s="49">
        <f t="shared" si="0"/>
        <v>100</v>
      </c>
      <c r="I30" s="49"/>
      <c r="J30" s="64"/>
      <c r="K30" s="64"/>
      <c r="L30" s="62"/>
      <c r="M30" s="64"/>
    </row>
    <row r="31" spans="1:22" ht="20.25" customHeight="1">
      <c r="A31" s="58" t="s">
        <v>59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8"/>
    </row>
    <row r="32" spans="1:22" s="2" customFormat="1" ht="45">
      <c r="A32" s="36">
        <v>23</v>
      </c>
      <c r="B32" s="48" t="s">
        <v>62</v>
      </c>
      <c r="C32" s="48" t="s">
        <v>0</v>
      </c>
      <c r="D32" s="48">
        <v>272</v>
      </c>
      <c r="E32" s="48" t="s">
        <v>1</v>
      </c>
      <c r="F32" s="48">
        <v>250</v>
      </c>
      <c r="G32" s="48"/>
      <c r="H32" s="47">
        <f t="shared" si="0"/>
        <v>108.80000000000001</v>
      </c>
      <c r="I32" s="47"/>
      <c r="J32" s="64">
        <v>50</v>
      </c>
      <c r="K32" s="64">
        <v>280.5</v>
      </c>
      <c r="L32" s="62">
        <f>J32/K32*100</f>
        <v>17.825311942959001</v>
      </c>
      <c r="M32" s="71" t="s">
        <v>57</v>
      </c>
      <c r="N32" s="32"/>
      <c r="O32" s="32"/>
      <c r="P32" s="32"/>
      <c r="Q32" s="32"/>
      <c r="R32" s="32"/>
      <c r="S32" s="32"/>
      <c r="T32" s="32"/>
      <c r="U32" s="32"/>
      <c r="V32" s="32"/>
    </row>
    <row r="33" spans="1:22" s="2" customFormat="1" ht="30">
      <c r="A33" s="36">
        <v>24</v>
      </c>
      <c r="B33" s="48" t="s">
        <v>63</v>
      </c>
      <c r="C33" s="48" t="s">
        <v>0</v>
      </c>
      <c r="D33" s="48">
        <v>64</v>
      </c>
      <c r="E33" s="48" t="s">
        <v>1</v>
      </c>
      <c r="F33" s="48">
        <v>60</v>
      </c>
      <c r="G33" s="48"/>
      <c r="H33" s="47">
        <f t="shared" si="0"/>
        <v>106.66666666666667</v>
      </c>
      <c r="I33" s="47"/>
      <c r="J33" s="64"/>
      <c r="K33" s="64"/>
      <c r="L33" s="62"/>
      <c r="M33" s="71"/>
      <c r="N33" s="32"/>
      <c r="O33" s="32"/>
      <c r="P33" s="32"/>
      <c r="Q33" s="32"/>
      <c r="R33" s="32"/>
      <c r="S33" s="32"/>
      <c r="T33" s="32"/>
      <c r="U33" s="32"/>
      <c r="V33" s="32"/>
    </row>
    <row r="34" spans="1:22" s="2" customFormat="1" ht="30">
      <c r="A34" s="36">
        <v>25</v>
      </c>
      <c r="B34" s="48" t="s">
        <v>64</v>
      </c>
      <c r="C34" s="48" t="s">
        <v>0</v>
      </c>
      <c r="D34" s="48">
        <v>98.1</v>
      </c>
      <c r="E34" s="48" t="s">
        <v>1</v>
      </c>
      <c r="F34" s="48">
        <v>95</v>
      </c>
      <c r="G34" s="48"/>
      <c r="H34" s="47">
        <f t="shared" si="0"/>
        <v>103.26315789473684</v>
      </c>
      <c r="I34" s="47"/>
      <c r="J34" s="64"/>
      <c r="K34" s="64"/>
      <c r="L34" s="62"/>
      <c r="M34" s="71"/>
      <c r="N34" s="32"/>
      <c r="O34" s="32"/>
      <c r="P34" s="32"/>
      <c r="Q34" s="32"/>
      <c r="R34" s="32"/>
      <c r="S34" s="32"/>
      <c r="T34" s="32"/>
      <c r="U34" s="32"/>
      <c r="V34" s="32"/>
    </row>
    <row r="35" spans="1:22" ht="30">
      <c r="A35" s="15">
        <v>26</v>
      </c>
      <c r="B35" s="50" t="s">
        <v>65</v>
      </c>
      <c r="C35" s="50" t="s">
        <v>0</v>
      </c>
      <c r="D35" s="50">
        <v>54</v>
      </c>
      <c r="E35" s="50" t="s">
        <v>1</v>
      </c>
      <c r="F35" s="50">
        <v>285</v>
      </c>
      <c r="G35" s="50"/>
      <c r="H35" s="49">
        <f t="shared" si="0"/>
        <v>18.947368421052634</v>
      </c>
      <c r="I35" s="49"/>
      <c r="J35" s="64"/>
      <c r="K35" s="64"/>
      <c r="L35" s="62"/>
      <c r="M35" s="71"/>
    </row>
    <row r="36" spans="1:22" ht="42" customHeight="1">
      <c r="A36" s="72" t="s">
        <v>66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22"/>
    </row>
    <row r="37" spans="1:22" ht="45">
      <c r="A37" s="15">
        <v>27</v>
      </c>
      <c r="B37" s="50" t="s">
        <v>67</v>
      </c>
      <c r="C37" s="50" t="s">
        <v>0</v>
      </c>
      <c r="D37" s="50">
        <v>100</v>
      </c>
      <c r="E37" s="50" t="s">
        <v>1</v>
      </c>
      <c r="F37" s="50">
        <v>100</v>
      </c>
      <c r="G37" s="50"/>
      <c r="H37" s="49">
        <f t="shared" si="0"/>
        <v>100</v>
      </c>
      <c r="I37" s="49"/>
      <c r="J37" s="64">
        <v>41.5</v>
      </c>
      <c r="K37" s="64">
        <v>71.5</v>
      </c>
      <c r="L37" s="62">
        <f>J37/K37*100</f>
        <v>58.04195804195804</v>
      </c>
      <c r="M37" s="64" t="s">
        <v>57</v>
      </c>
    </row>
    <row r="38" spans="1:22" s="2" customFormat="1" ht="30">
      <c r="A38" s="36">
        <v>28</v>
      </c>
      <c r="B38" s="53" t="s">
        <v>266</v>
      </c>
      <c r="C38" s="48" t="s">
        <v>0</v>
      </c>
      <c r="D38" s="48">
        <v>52</v>
      </c>
      <c r="E38" s="48" t="s">
        <v>1</v>
      </c>
      <c r="F38" s="48">
        <v>50</v>
      </c>
      <c r="G38" s="48"/>
      <c r="H38" s="47">
        <f t="shared" si="0"/>
        <v>104</v>
      </c>
      <c r="I38" s="47"/>
      <c r="J38" s="64"/>
      <c r="K38" s="64"/>
      <c r="L38" s="62"/>
      <c r="M38" s="64"/>
      <c r="N38" s="32"/>
      <c r="O38" s="32"/>
      <c r="P38" s="32"/>
      <c r="Q38" s="32"/>
      <c r="R38" s="32"/>
      <c r="S38" s="32"/>
      <c r="T38" s="32"/>
      <c r="U38" s="32"/>
      <c r="V38" s="32"/>
    </row>
    <row r="39" spans="1:22" ht="30">
      <c r="A39" s="15">
        <v>29</v>
      </c>
      <c r="B39" s="50" t="s">
        <v>68</v>
      </c>
      <c r="C39" s="50" t="s">
        <v>0</v>
      </c>
      <c r="D39" s="50">
        <v>4</v>
      </c>
      <c r="E39" s="50" t="s">
        <v>1</v>
      </c>
      <c r="F39" s="50">
        <v>4</v>
      </c>
      <c r="G39" s="50"/>
      <c r="H39" s="49">
        <f t="shared" si="0"/>
        <v>100</v>
      </c>
      <c r="I39" s="49"/>
      <c r="J39" s="64"/>
      <c r="K39" s="64"/>
      <c r="L39" s="62"/>
      <c r="M39" s="64"/>
    </row>
    <row r="40" spans="1:22" ht="30">
      <c r="A40" s="15">
        <v>30</v>
      </c>
      <c r="B40" s="50" t="s">
        <v>69</v>
      </c>
      <c r="C40" s="50" t="s">
        <v>0</v>
      </c>
      <c r="D40" s="50">
        <v>4</v>
      </c>
      <c r="E40" s="50" t="s">
        <v>1</v>
      </c>
      <c r="F40" s="50">
        <v>4</v>
      </c>
      <c r="G40" s="50"/>
      <c r="H40" s="49">
        <f t="shared" si="0"/>
        <v>100</v>
      </c>
      <c r="I40" s="49"/>
      <c r="J40" s="64"/>
      <c r="K40" s="64"/>
      <c r="L40" s="62"/>
      <c r="M40" s="64"/>
    </row>
    <row r="41" spans="1:22" ht="22.5" customHeight="1">
      <c r="A41" s="58" t="s">
        <v>70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8"/>
    </row>
    <row r="42" spans="1:22" s="2" customFormat="1" ht="30">
      <c r="A42" s="36">
        <v>31</v>
      </c>
      <c r="B42" s="48" t="s">
        <v>82</v>
      </c>
      <c r="C42" s="48" t="s">
        <v>0</v>
      </c>
      <c r="D42" s="48">
        <v>104.7</v>
      </c>
      <c r="E42" s="48" t="s">
        <v>1</v>
      </c>
      <c r="F42" s="48">
        <v>100</v>
      </c>
      <c r="G42" s="48"/>
      <c r="H42" s="47">
        <f t="shared" si="0"/>
        <v>104.69999999999999</v>
      </c>
      <c r="I42" s="47"/>
      <c r="J42" s="64">
        <v>24472.1</v>
      </c>
      <c r="K42" s="64">
        <v>24970.5</v>
      </c>
      <c r="L42" s="62">
        <f>J42/K42*100</f>
        <v>98.004044772831932</v>
      </c>
      <c r="M42" s="64" t="s">
        <v>57</v>
      </c>
      <c r="N42" s="32"/>
      <c r="O42" s="32"/>
      <c r="P42" s="32"/>
      <c r="Q42" s="32"/>
      <c r="R42" s="32"/>
      <c r="S42" s="32"/>
      <c r="T42" s="32"/>
      <c r="U42" s="32"/>
      <c r="V42" s="32"/>
    </row>
    <row r="43" spans="1:22" ht="60">
      <c r="A43" s="15">
        <v>32</v>
      </c>
      <c r="B43" s="50" t="s">
        <v>83</v>
      </c>
      <c r="C43" s="50" t="s">
        <v>0</v>
      </c>
      <c r="D43" s="50">
        <v>100</v>
      </c>
      <c r="E43" s="50" t="s">
        <v>1</v>
      </c>
      <c r="F43" s="50">
        <v>100</v>
      </c>
      <c r="G43" s="50"/>
      <c r="H43" s="49">
        <f t="shared" si="0"/>
        <v>100</v>
      </c>
      <c r="I43" s="49"/>
      <c r="J43" s="64"/>
      <c r="K43" s="64"/>
      <c r="L43" s="62"/>
      <c r="M43" s="64"/>
    </row>
    <row r="44" spans="1:22" ht="30">
      <c r="A44" s="15">
        <v>33</v>
      </c>
      <c r="B44" s="50" t="s">
        <v>71</v>
      </c>
      <c r="C44" s="50" t="s">
        <v>0</v>
      </c>
      <c r="D44" s="50">
        <v>100</v>
      </c>
      <c r="E44" s="50" t="s">
        <v>1</v>
      </c>
      <c r="F44" s="50">
        <v>100</v>
      </c>
      <c r="G44" s="50"/>
      <c r="H44" s="49">
        <f t="shared" si="0"/>
        <v>100</v>
      </c>
      <c r="I44" s="49"/>
      <c r="J44" s="64"/>
      <c r="K44" s="64"/>
      <c r="L44" s="62"/>
      <c r="M44" s="64"/>
    </row>
    <row r="45" spans="1:22" ht="60">
      <c r="A45" s="15">
        <v>34</v>
      </c>
      <c r="B45" s="50" t="s">
        <v>72</v>
      </c>
      <c r="C45" s="50" t="s">
        <v>0</v>
      </c>
      <c r="D45" s="50">
        <v>100</v>
      </c>
      <c r="E45" s="50" t="s">
        <v>1</v>
      </c>
      <c r="F45" s="50">
        <v>100</v>
      </c>
      <c r="G45" s="50"/>
      <c r="H45" s="49">
        <f t="shared" si="0"/>
        <v>100</v>
      </c>
      <c r="I45" s="49"/>
      <c r="J45" s="64"/>
      <c r="K45" s="64"/>
      <c r="L45" s="62"/>
      <c r="M45" s="64"/>
    </row>
    <row r="46" spans="1:22">
      <c r="A46" s="15">
        <v>35</v>
      </c>
      <c r="B46" s="50" t="s">
        <v>73</v>
      </c>
      <c r="C46" s="50" t="s">
        <v>0</v>
      </c>
      <c r="D46" s="50">
        <v>98.7</v>
      </c>
      <c r="E46" s="50" t="s">
        <v>1</v>
      </c>
      <c r="F46" s="50">
        <v>98.6</v>
      </c>
      <c r="G46" s="50"/>
      <c r="H46" s="49">
        <f t="shared" si="0"/>
        <v>100.10141987829616</v>
      </c>
      <c r="I46" s="49"/>
      <c r="J46" s="64"/>
      <c r="K46" s="64"/>
      <c r="L46" s="62"/>
      <c r="M46" s="64"/>
    </row>
    <row r="47" spans="1:22" ht="30">
      <c r="A47" s="15">
        <v>36</v>
      </c>
      <c r="B47" s="50" t="s">
        <v>74</v>
      </c>
      <c r="C47" s="50" t="s">
        <v>0</v>
      </c>
      <c r="D47" s="50">
        <v>100</v>
      </c>
      <c r="E47" s="50" t="s">
        <v>1</v>
      </c>
      <c r="F47" s="50">
        <v>100</v>
      </c>
      <c r="G47" s="50"/>
      <c r="H47" s="49">
        <f t="shared" si="0"/>
        <v>100</v>
      </c>
      <c r="I47" s="49"/>
      <c r="J47" s="64"/>
      <c r="K47" s="64"/>
      <c r="L47" s="62"/>
      <c r="M47" s="64"/>
    </row>
    <row r="48" spans="1:22">
      <c r="A48" s="15">
        <v>37</v>
      </c>
      <c r="B48" s="50" t="s">
        <v>75</v>
      </c>
      <c r="C48" s="50" t="s">
        <v>0</v>
      </c>
      <c r="D48" s="50">
        <v>100</v>
      </c>
      <c r="E48" s="50" t="s">
        <v>1</v>
      </c>
      <c r="F48" s="50">
        <v>100</v>
      </c>
      <c r="G48" s="50"/>
      <c r="H48" s="49">
        <f t="shared" si="0"/>
        <v>100</v>
      </c>
      <c r="I48" s="49"/>
      <c r="J48" s="64"/>
      <c r="K48" s="64"/>
      <c r="L48" s="62"/>
      <c r="M48" s="64"/>
    </row>
    <row r="49" spans="1:22" ht="30">
      <c r="A49" s="15">
        <v>38</v>
      </c>
      <c r="B49" s="50" t="s">
        <v>76</v>
      </c>
      <c r="C49" s="50" t="s">
        <v>0</v>
      </c>
      <c r="D49" s="50">
        <v>100</v>
      </c>
      <c r="E49" s="50" t="s">
        <v>1</v>
      </c>
      <c r="F49" s="50">
        <v>100</v>
      </c>
      <c r="G49" s="50"/>
      <c r="H49" s="49">
        <f t="shared" si="0"/>
        <v>100</v>
      </c>
      <c r="I49" s="49"/>
      <c r="J49" s="64"/>
      <c r="K49" s="64"/>
      <c r="L49" s="62"/>
      <c r="M49" s="64"/>
    </row>
    <row r="50" spans="1:22">
      <c r="A50" s="15">
        <v>39</v>
      </c>
      <c r="B50" s="50" t="s">
        <v>77</v>
      </c>
      <c r="C50" s="50" t="s">
        <v>0</v>
      </c>
      <c r="D50" s="50">
        <v>100</v>
      </c>
      <c r="E50" s="50" t="s">
        <v>1</v>
      </c>
      <c r="F50" s="50">
        <v>100</v>
      </c>
      <c r="G50" s="50"/>
      <c r="H50" s="49">
        <f t="shared" si="0"/>
        <v>100</v>
      </c>
      <c r="I50" s="49"/>
      <c r="J50" s="64"/>
      <c r="K50" s="64"/>
      <c r="L50" s="62"/>
      <c r="M50" s="64"/>
    </row>
    <row r="51" spans="1:22" s="2" customFormat="1" ht="30">
      <c r="A51" s="36">
        <v>40</v>
      </c>
      <c r="B51" s="48" t="s">
        <v>78</v>
      </c>
      <c r="C51" s="48" t="s">
        <v>0</v>
      </c>
      <c r="D51" s="48">
        <v>63</v>
      </c>
      <c r="E51" s="48" t="s">
        <v>1</v>
      </c>
      <c r="F51" s="48">
        <v>60</v>
      </c>
      <c r="G51" s="48"/>
      <c r="H51" s="47">
        <f t="shared" si="0"/>
        <v>105</v>
      </c>
      <c r="I51" s="47"/>
      <c r="J51" s="64"/>
      <c r="K51" s="64"/>
      <c r="L51" s="62"/>
      <c r="M51" s="64"/>
      <c r="N51" s="32"/>
      <c r="O51" s="32"/>
      <c r="P51" s="32"/>
      <c r="Q51" s="32"/>
      <c r="R51" s="32"/>
      <c r="S51" s="32"/>
      <c r="T51" s="32"/>
      <c r="U51" s="32"/>
      <c r="V51" s="32"/>
    </row>
    <row r="52" spans="1:22" s="2" customFormat="1">
      <c r="A52" s="36">
        <v>41</v>
      </c>
      <c r="B52" s="48" t="s">
        <v>79</v>
      </c>
      <c r="C52" s="48" t="s">
        <v>0</v>
      </c>
      <c r="D52" s="48">
        <v>16</v>
      </c>
      <c r="E52" s="48" t="s">
        <v>1</v>
      </c>
      <c r="F52" s="48">
        <v>15</v>
      </c>
      <c r="G52" s="48"/>
      <c r="H52" s="47">
        <f t="shared" si="0"/>
        <v>106.66666666666667</v>
      </c>
      <c r="I52" s="47"/>
      <c r="J52" s="64"/>
      <c r="K52" s="64"/>
      <c r="L52" s="62"/>
      <c r="M52" s="64"/>
      <c r="N52" s="32"/>
      <c r="O52" s="32"/>
      <c r="P52" s="32"/>
      <c r="Q52" s="32"/>
      <c r="R52" s="32"/>
      <c r="S52" s="32"/>
      <c r="T52" s="32"/>
      <c r="U52" s="32"/>
      <c r="V52" s="32"/>
    </row>
    <row r="53" spans="1:22" ht="30">
      <c r="A53" s="15">
        <v>42</v>
      </c>
      <c r="B53" s="50" t="s">
        <v>80</v>
      </c>
      <c r="C53" s="50" t="s">
        <v>0</v>
      </c>
      <c r="D53" s="50">
        <v>85</v>
      </c>
      <c r="E53" s="50" t="s">
        <v>1</v>
      </c>
      <c r="F53" s="50">
        <v>85</v>
      </c>
      <c r="G53" s="50"/>
      <c r="H53" s="49">
        <f t="shared" si="0"/>
        <v>100</v>
      </c>
      <c r="I53" s="49"/>
      <c r="J53" s="64"/>
      <c r="K53" s="64"/>
      <c r="L53" s="62"/>
      <c r="M53" s="64"/>
    </row>
    <row r="54" spans="1:22" ht="30">
      <c r="A54" s="15">
        <v>43</v>
      </c>
      <c r="B54" s="50" t="s">
        <v>81</v>
      </c>
      <c r="C54" s="50" t="s">
        <v>0</v>
      </c>
      <c r="D54" s="50">
        <v>100</v>
      </c>
      <c r="E54" s="50" t="s">
        <v>1</v>
      </c>
      <c r="F54" s="50">
        <v>100</v>
      </c>
      <c r="G54" s="50"/>
      <c r="H54" s="49">
        <f t="shared" si="0"/>
        <v>100</v>
      </c>
      <c r="I54" s="49"/>
      <c r="J54" s="64"/>
      <c r="K54" s="64"/>
      <c r="L54" s="62"/>
      <c r="M54" s="64"/>
    </row>
    <row r="55" spans="1:22" ht="21.75" customHeight="1">
      <c r="A55" s="58" t="s">
        <v>84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8"/>
    </row>
    <row r="56" spans="1:22">
      <c r="A56" s="15">
        <v>44</v>
      </c>
      <c r="B56" s="50" t="s">
        <v>86</v>
      </c>
      <c r="C56" s="50" t="s">
        <v>0</v>
      </c>
      <c r="D56" s="50">
        <v>723</v>
      </c>
      <c r="E56" s="50" t="s">
        <v>1</v>
      </c>
      <c r="F56" s="50">
        <v>2892</v>
      </c>
      <c r="G56" s="50"/>
      <c r="H56" s="49">
        <f t="shared" ref="H56:H109" si="1">D56/F56*100</f>
        <v>25</v>
      </c>
      <c r="I56" s="49"/>
      <c r="J56" s="64">
        <v>10018.4</v>
      </c>
      <c r="K56" s="64">
        <v>11498.2</v>
      </c>
      <c r="L56" s="62">
        <f>J56/K56*100</f>
        <v>87.130159503226579</v>
      </c>
      <c r="M56" s="65" t="s">
        <v>110</v>
      </c>
    </row>
    <row r="57" spans="1:22">
      <c r="A57" s="15">
        <v>45</v>
      </c>
      <c r="B57" s="50" t="s">
        <v>193</v>
      </c>
      <c r="C57" s="50" t="s">
        <v>0</v>
      </c>
      <c r="D57" s="50">
        <v>1</v>
      </c>
      <c r="E57" s="50" t="s">
        <v>1</v>
      </c>
      <c r="F57" s="50">
        <v>6</v>
      </c>
      <c r="G57" s="50"/>
      <c r="H57" s="49">
        <f t="shared" si="1"/>
        <v>16.666666666666664</v>
      </c>
      <c r="I57" s="49"/>
      <c r="J57" s="64"/>
      <c r="K57" s="64"/>
      <c r="L57" s="62"/>
      <c r="M57" s="65"/>
    </row>
    <row r="58" spans="1:22" ht="45">
      <c r="A58" s="15">
        <v>46</v>
      </c>
      <c r="B58" s="50" t="s">
        <v>85</v>
      </c>
      <c r="C58" s="50" t="s">
        <v>0</v>
      </c>
      <c r="D58" s="50">
        <v>9</v>
      </c>
      <c r="E58" s="50" t="s">
        <v>1</v>
      </c>
      <c r="F58" s="50">
        <v>9</v>
      </c>
      <c r="G58" s="50"/>
      <c r="H58" s="49">
        <f t="shared" si="1"/>
        <v>100</v>
      </c>
      <c r="I58" s="49"/>
      <c r="J58" s="64"/>
      <c r="K58" s="64"/>
      <c r="L58" s="62"/>
      <c r="M58" s="65"/>
    </row>
    <row r="59" spans="1:22" s="2" customFormat="1" ht="30">
      <c r="A59" s="36">
        <v>47</v>
      </c>
      <c r="B59" s="48" t="s">
        <v>87</v>
      </c>
      <c r="C59" s="48" t="s">
        <v>0</v>
      </c>
      <c r="D59" s="48">
        <v>180</v>
      </c>
      <c r="E59" s="48" t="s">
        <v>1</v>
      </c>
      <c r="F59" s="48">
        <v>120</v>
      </c>
      <c r="G59" s="48"/>
      <c r="H59" s="47">
        <f t="shared" si="1"/>
        <v>150</v>
      </c>
      <c r="I59" s="47"/>
      <c r="J59" s="64"/>
      <c r="K59" s="64"/>
      <c r="L59" s="62"/>
      <c r="M59" s="65"/>
      <c r="N59" s="32"/>
      <c r="O59" s="32"/>
      <c r="P59" s="32"/>
      <c r="Q59" s="32"/>
      <c r="R59" s="32"/>
      <c r="S59" s="32"/>
      <c r="T59" s="32"/>
      <c r="U59" s="32"/>
      <c r="V59" s="32"/>
    </row>
    <row r="60" spans="1:22" s="2" customFormat="1" ht="34.5" customHeight="1">
      <c r="A60" s="36">
        <v>48</v>
      </c>
      <c r="B60" s="48" t="s">
        <v>194</v>
      </c>
      <c r="C60" s="48" t="s">
        <v>0</v>
      </c>
      <c r="D60" s="48">
        <v>180</v>
      </c>
      <c r="E60" s="48" t="s">
        <v>1</v>
      </c>
      <c r="F60" s="48">
        <v>120</v>
      </c>
      <c r="G60" s="48"/>
      <c r="H60" s="47">
        <f t="shared" si="1"/>
        <v>150</v>
      </c>
      <c r="I60" s="47"/>
      <c r="J60" s="64"/>
      <c r="K60" s="64"/>
      <c r="L60" s="62"/>
      <c r="M60" s="65"/>
      <c r="N60" s="32"/>
      <c r="O60" s="32"/>
      <c r="P60" s="32"/>
      <c r="Q60" s="32"/>
      <c r="R60" s="32"/>
      <c r="S60" s="32"/>
      <c r="T60" s="32"/>
      <c r="U60" s="32"/>
      <c r="V60" s="32"/>
    </row>
    <row r="61" spans="1:22">
      <c r="A61" s="15">
        <v>49</v>
      </c>
      <c r="B61" s="50" t="s">
        <v>88</v>
      </c>
      <c r="C61" s="50" t="s">
        <v>0</v>
      </c>
      <c r="D61" s="50">
        <v>1</v>
      </c>
      <c r="E61" s="50" t="s">
        <v>1</v>
      </c>
      <c r="F61" s="50">
        <v>1</v>
      </c>
      <c r="G61" s="50"/>
      <c r="H61" s="49">
        <f t="shared" si="1"/>
        <v>100</v>
      </c>
      <c r="I61" s="49"/>
      <c r="J61" s="64"/>
      <c r="K61" s="64"/>
      <c r="L61" s="62"/>
      <c r="M61" s="65"/>
    </row>
    <row r="62" spans="1:22">
      <c r="A62" s="15">
        <v>50</v>
      </c>
      <c r="B62" s="50" t="s">
        <v>89</v>
      </c>
      <c r="C62" s="50" t="s">
        <v>0</v>
      </c>
      <c r="D62" s="50">
        <v>1</v>
      </c>
      <c r="E62" s="50" t="s">
        <v>1</v>
      </c>
      <c r="F62" s="50">
        <v>1</v>
      </c>
      <c r="G62" s="50"/>
      <c r="H62" s="49">
        <f t="shared" si="1"/>
        <v>100</v>
      </c>
      <c r="I62" s="49"/>
      <c r="J62" s="64"/>
      <c r="K62" s="64"/>
      <c r="L62" s="62"/>
      <c r="M62" s="65"/>
    </row>
    <row r="63" spans="1:22" s="2" customFormat="1" ht="20.25" customHeight="1">
      <c r="A63" s="36">
        <v>51</v>
      </c>
      <c r="B63" s="48" t="s">
        <v>90</v>
      </c>
      <c r="C63" s="48" t="s">
        <v>0</v>
      </c>
      <c r="D63" s="48">
        <v>1723.1</v>
      </c>
      <c r="E63" s="48" t="s">
        <v>1</v>
      </c>
      <c r="F63" s="48">
        <v>0</v>
      </c>
      <c r="G63" s="48"/>
      <c r="H63" s="47"/>
      <c r="I63" s="47"/>
      <c r="J63" s="64"/>
      <c r="K63" s="64"/>
      <c r="L63" s="62"/>
      <c r="M63" s="65"/>
      <c r="N63" s="32"/>
      <c r="O63" s="32"/>
      <c r="P63" s="32"/>
      <c r="Q63" s="32"/>
      <c r="R63" s="32"/>
      <c r="S63" s="32"/>
      <c r="T63" s="32"/>
      <c r="U63" s="32"/>
      <c r="V63" s="32"/>
    </row>
    <row r="64" spans="1:22" s="2" customFormat="1" ht="30">
      <c r="A64" s="36">
        <v>52</v>
      </c>
      <c r="B64" s="48" t="s">
        <v>91</v>
      </c>
      <c r="C64" s="48" t="s">
        <v>0</v>
      </c>
      <c r="D64" s="48">
        <v>1</v>
      </c>
      <c r="E64" s="48" t="s">
        <v>1</v>
      </c>
      <c r="F64" s="48">
        <v>0</v>
      </c>
      <c r="G64" s="48"/>
      <c r="H64" s="47"/>
      <c r="I64" s="47"/>
      <c r="J64" s="64"/>
      <c r="K64" s="64"/>
      <c r="L64" s="62"/>
      <c r="M64" s="65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2" customFormat="1">
      <c r="A65" s="36">
        <v>53</v>
      </c>
      <c r="B65" s="48" t="s">
        <v>92</v>
      </c>
      <c r="C65" s="48" t="s">
        <v>0</v>
      </c>
      <c r="D65" s="48">
        <v>171.5</v>
      </c>
      <c r="E65" s="48" t="s">
        <v>1</v>
      </c>
      <c r="F65" s="48">
        <v>0</v>
      </c>
      <c r="G65" s="48"/>
      <c r="H65" s="47"/>
      <c r="I65" s="47"/>
      <c r="J65" s="64"/>
      <c r="K65" s="64"/>
      <c r="L65" s="62"/>
      <c r="M65" s="65"/>
      <c r="N65" s="32"/>
      <c r="O65" s="32"/>
      <c r="P65" s="32"/>
      <c r="Q65" s="32"/>
      <c r="R65" s="32"/>
      <c r="S65" s="32"/>
      <c r="T65" s="32"/>
      <c r="U65" s="32"/>
      <c r="V65" s="32"/>
    </row>
    <row r="66" spans="1:22" ht="22.5" customHeight="1">
      <c r="A66" s="58" t="s">
        <v>93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11"/>
    </row>
    <row r="67" spans="1:22" ht="30">
      <c r="A67" s="15">
        <v>54</v>
      </c>
      <c r="B67" s="50" t="s">
        <v>94</v>
      </c>
      <c r="C67" s="50" t="s">
        <v>0</v>
      </c>
      <c r="D67" s="50">
        <v>102.5</v>
      </c>
      <c r="E67" s="50" t="s">
        <v>1</v>
      </c>
      <c r="F67" s="50">
        <v>103.1</v>
      </c>
      <c r="G67" s="50"/>
      <c r="H67" s="49">
        <f t="shared" si="1"/>
        <v>99.418040737148402</v>
      </c>
      <c r="I67" s="49"/>
      <c r="J67" s="64">
        <v>18282.7</v>
      </c>
      <c r="K67" s="64">
        <v>16427.8</v>
      </c>
      <c r="L67" s="62">
        <f>J67/K67*100</f>
        <v>111.29122584886595</v>
      </c>
      <c r="M67" s="64" t="s">
        <v>101</v>
      </c>
    </row>
    <row r="68" spans="1:22" s="2" customFormat="1" ht="30">
      <c r="A68" s="36">
        <v>55</v>
      </c>
      <c r="B68" s="48" t="s">
        <v>95</v>
      </c>
      <c r="C68" s="48" t="s">
        <v>0</v>
      </c>
      <c r="D68" s="48">
        <v>174.1</v>
      </c>
      <c r="E68" s="48" t="s">
        <v>1</v>
      </c>
      <c r="F68" s="48">
        <v>136</v>
      </c>
      <c r="G68" s="48"/>
      <c r="H68" s="47">
        <f t="shared" si="1"/>
        <v>128.01470588235293</v>
      </c>
      <c r="I68" s="47"/>
      <c r="J68" s="64"/>
      <c r="K68" s="64"/>
      <c r="L68" s="62"/>
      <c r="M68" s="64"/>
      <c r="N68" s="32"/>
      <c r="O68" s="32"/>
      <c r="P68" s="32"/>
      <c r="Q68" s="32"/>
      <c r="R68" s="32"/>
      <c r="S68" s="32"/>
      <c r="T68" s="32"/>
      <c r="U68" s="32"/>
      <c r="V68" s="32"/>
    </row>
    <row r="69" spans="1:22" s="2" customFormat="1">
      <c r="A69" s="36">
        <v>56</v>
      </c>
      <c r="B69" s="40" t="s">
        <v>2</v>
      </c>
      <c r="C69" s="48" t="s">
        <v>0</v>
      </c>
      <c r="D69" s="48">
        <v>14.8</v>
      </c>
      <c r="E69" s="48" t="s">
        <v>1</v>
      </c>
      <c r="F69" s="48">
        <v>11</v>
      </c>
      <c r="G69" s="48"/>
      <c r="H69" s="47">
        <f t="shared" si="1"/>
        <v>134.54545454545453</v>
      </c>
      <c r="I69" s="47"/>
      <c r="J69" s="64"/>
      <c r="K69" s="64"/>
      <c r="L69" s="62"/>
      <c r="M69" s="64"/>
      <c r="N69" s="32"/>
      <c r="O69" s="32"/>
      <c r="P69" s="32"/>
      <c r="Q69" s="32"/>
      <c r="R69" s="32"/>
      <c r="S69" s="32"/>
      <c r="T69" s="32"/>
      <c r="U69" s="32"/>
      <c r="V69" s="32"/>
    </row>
    <row r="70" spans="1:22" s="2" customFormat="1">
      <c r="A70" s="36">
        <v>57</v>
      </c>
      <c r="B70" s="40" t="s">
        <v>3</v>
      </c>
      <c r="C70" s="48" t="s">
        <v>0</v>
      </c>
      <c r="D70" s="48">
        <v>28.6</v>
      </c>
      <c r="E70" s="48" t="s">
        <v>1</v>
      </c>
      <c r="F70" s="48">
        <v>25.5</v>
      </c>
      <c r="G70" s="48"/>
      <c r="H70" s="47">
        <f t="shared" si="1"/>
        <v>112.15686274509804</v>
      </c>
      <c r="I70" s="47"/>
      <c r="J70" s="64"/>
      <c r="K70" s="64"/>
      <c r="L70" s="62"/>
      <c r="M70" s="64"/>
      <c r="N70" s="32"/>
      <c r="O70" s="32"/>
      <c r="P70" s="32"/>
      <c r="Q70" s="32"/>
      <c r="R70" s="32"/>
      <c r="S70" s="32"/>
      <c r="T70" s="32"/>
      <c r="U70" s="32"/>
      <c r="V70" s="32"/>
    </row>
    <row r="71" spans="1:22" s="2" customFormat="1">
      <c r="A71" s="36">
        <v>58</v>
      </c>
      <c r="B71" s="40" t="s">
        <v>4</v>
      </c>
      <c r="C71" s="48" t="s">
        <v>0</v>
      </c>
      <c r="D71" s="48">
        <v>4</v>
      </c>
      <c r="E71" s="48" t="s">
        <v>1</v>
      </c>
      <c r="F71" s="48">
        <v>3.8</v>
      </c>
      <c r="G71" s="48"/>
      <c r="H71" s="47">
        <f t="shared" si="1"/>
        <v>105.26315789473684</v>
      </c>
      <c r="I71" s="47"/>
      <c r="J71" s="64"/>
      <c r="K71" s="64"/>
      <c r="L71" s="62"/>
      <c r="M71" s="64"/>
      <c r="N71" s="32"/>
      <c r="O71" s="32"/>
      <c r="P71" s="32"/>
      <c r="Q71" s="32"/>
      <c r="R71" s="32"/>
      <c r="S71" s="32"/>
      <c r="T71" s="32"/>
      <c r="U71" s="32"/>
      <c r="V71" s="32"/>
    </row>
    <row r="72" spans="1:22">
      <c r="A72" s="15">
        <v>59</v>
      </c>
      <c r="B72" s="50" t="s">
        <v>96</v>
      </c>
      <c r="C72" s="50" t="s">
        <v>0</v>
      </c>
      <c r="D72" s="50">
        <v>100</v>
      </c>
      <c r="E72" s="50" t="s">
        <v>1</v>
      </c>
      <c r="F72" s="50">
        <v>100</v>
      </c>
      <c r="G72" s="50"/>
      <c r="H72" s="49">
        <f t="shared" si="1"/>
        <v>100</v>
      </c>
      <c r="I72" s="49"/>
      <c r="J72" s="64"/>
      <c r="K72" s="64"/>
      <c r="L72" s="62"/>
      <c r="M72" s="64"/>
    </row>
    <row r="73" spans="1:22" s="2" customFormat="1" ht="30">
      <c r="A73" s="36">
        <v>60</v>
      </c>
      <c r="B73" s="48" t="s">
        <v>97</v>
      </c>
      <c r="C73" s="48" t="s">
        <v>0</v>
      </c>
      <c r="D73" s="48">
        <v>107.8</v>
      </c>
      <c r="E73" s="48" t="s">
        <v>1</v>
      </c>
      <c r="F73" s="48">
        <v>104</v>
      </c>
      <c r="G73" s="48"/>
      <c r="H73" s="47">
        <f t="shared" si="1"/>
        <v>103.65384615384615</v>
      </c>
      <c r="I73" s="47"/>
      <c r="J73" s="64"/>
      <c r="K73" s="64"/>
      <c r="L73" s="62"/>
      <c r="M73" s="64"/>
      <c r="N73" s="32"/>
      <c r="O73" s="32"/>
      <c r="P73" s="32"/>
      <c r="Q73" s="32"/>
      <c r="R73" s="32"/>
      <c r="S73" s="32"/>
      <c r="T73" s="32"/>
      <c r="U73" s="32"/>
      <c r="V73" s="32"/>
    </row>
    <row r="74" spans="1:22" s="2" customFormat="1" ht="30">
      <c r="A74" s="36">
        <v>61</v>
      </c>
      <c r="B74" s="48" t="s">
        <v>98</v>
      </c>
      <c r="C74" s="48" t="s">
        <v>0</v>
      </c>
      <c r="D74" s="48">
        <v>34.4</v>
      </c>
      <c r="E74" s="48" t="s">
        <v>1</v>
      </c>
      <c r="F74" s="48">
        <v>25</v>
      </c>
      <c r="G74" s="48"/>
      <c r="H74" s="47">
        <f t="shared" si="1"/>
        <v>137.6</v>
      </c>
      <c r="I74" s="47"/>
      <c r="J74" s="64"/>
      <c r="K74" s="64"/>
      <c r="L74" s="62"/>
      <c r="M74" s="64"/>
      <c r="N74" s="32"/>
      <c r="O74" s="32"/>
      <c r="P74" s="32"/>
      <c r="Q74" s="32"/>
      <c r="R74" s="32"/>
      <c r="S74" s="32"/>
      <c r="T74" s="32"/>
      <c r="U74" s="32"/>
      <c r="V74" s="32"/>
    </row>
    <row r="75" spans="1:22" s="2" customFormat="1">
      <c r="A75" s="36">
        <v>62</v>
      </c>
      <c r="B75" s="48" t="s">
        <v>99</v>
      </c>
      <c r="C75" s="48" t="s">
        <v>0</v>
      </c>
      <c r="D75" s="48">
        <v>48</v>
      </c>
      <c r="E75" s="48" t="s">
        <v>1</v>
      </c>
      <c r="F75" s="48">
        <v>45</v>
      </c>
      <c r="G75" s="48"/>
      <c r="H75" s="47">
        <f t="shared" si="1"/>
        <v>106.66666666666667</v>
      </c>
      <c r="I75" s="47"/>
      <c r="J75" s="64"/>
      <c r="K75" s="64"/>
      <c r="L75" s="62"/>
      <c r="M75" s="64"/>
      <c r="N75" s="32"/>
      <c r="O75" s="32"/>
      <c r="P75" s="32"/>
      <c r="Q75" s="32"/>
      <c r="R75" s="32"/>
      <c r="S75" s="32"/>
      <c r="T75" s="32"/>
      <c r="U75" s="32"/>
      <c r="V75" s="32"/>
    </row>
    <row r="76" spans="1:22" ht="30">
      <c r="A76" s="15">
        <v>63</v>
      </c>
      <c r="B76" s="50" t="s">
        <v>100</v>
      </c>
      <c r="C76" s="50" t="s">
        <v>0</v>
      </c>
      <c r="D76" s="50">
        <v>0</v>
      </c>
      <c r="E76" s="50" t="s">
        <v>1</v>
      </c>
      <c r="F76" s="50">
        <v>1</v>
      </c>
      <c r="G76" s="50"/>
      <c r="H76" s="49">
        <f t="shared" si="1"/>
        <v>0</v>
      </c>
      <c r="I76" s="49"/>
      <c r="J76" s="64"/>
      <c r="K76" s="64"/>
      <c r="L76" s="62"/>
      <c r="M76" s="64"/>
    </row>
    <row r="77" spans="1:22" ht="21" customHeight="1">
      <c r="A77" s="58" t="s">
        <v>102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11"/>
    </row>
    <row r="78" spans="1:22" s="2" customFormat="1">
      <c r="A78" s="36">
        <v>64</v>
      </c>
      <c r="B78" s="48" t="s">
        <v>104</v>
      </c>
      <c r="C78" s="48" t="s">
        <v>0</v>
      </c>
      <c r="D78" s="48">
        <v>4</v>
      </c>
      <c r="E78" s="48" t="s">
        <v>1</v>
      </c>
      <c r="F78" s="48">
        <v>3</v>
      </c>
      <c r="G78" s="48"/>
      <c r="H78" s="47">
        <f t="shared" si="1"/>
        <v>133.33333333333331</v>
      </c>
      <c r="I78" s="47"/>
      <c r="J78" s="64">
        <v>528.4</v>
      </c>
      <c r="K78" s="64">
        <v>542</v>
      </c>
      <c r="L78" s="62">
        <f>J78/K78*100</f>
        <v>97.490774907749085</v>
      </c>
      <c r="M78" s="64" t="s">
        <v>103</v>
      </c>
      <c r="N78" s="32"/>
      <c r="O78" s="32"/>
      <c r="P78" s="32"/>
      <c r="Q78" s="32"/>
      <c r="R78" s="32"/>
      <c r="S78" s="32"/>
      <c r="T78" s="32"/>
      <c r="U78" s="32"/>
      <c r="V78" s="32"/>
    </row>
    <row r="79" spans="1:22">
      <c r="A79" s="15">
        <v>65</v>
      </c>
      <c r="B79" s="50" t="s">
        <v>105</v>
      </c>
      <c r="C79" s="50" t="s">
        <v>0</v>
      </c>
      <c r="D79" s="50">
        <v>5</v>
      </c>
      <c r="E79" s="50" t="s">
        <v>1</v>
      </c>
      <c r="F79" s="50">
        <v>5</v>
      </c>
      <c r="G79" s="50"/>
      <c r="H79" s="49">
        <f t="shared" si="1"/>
        <v>100</v>
      </c>
      <c r="I79" s="49"/>
      <c r="J79" s="64"/>
      <c r="K79" s="64"/>
      <c r="L79" s="62"/>
      <c r="M79" s="64"/>
    </row>
    <row r="80" spans="1:22" s="2" customFormat="1">
      <c r="A80" s="36">
        <v>66</v>
      </c>
      <c r="B80" s="48" t="s">
        <v>106</v>
      </c>
      <c r="C80" s="48" t="s">
        <v>0</v>
      </c>
      <c r="D80" s="48">
        <v>146</v>
      </c>
      <c r="E80" s="48" t="s">
        <v>1</v>
      </c>
      <c r="F80" s="48">
        <v>102</v>
      </c>
      <c r="G80" s="48"/>
      <c r="H80" s="47">
        <f t="shared" si="1"/>
        <v>143.13725490196077</v>
      </c>
      <c r="I80" s="47"/>
      <c r="J80" s="64"/>
      <c r="K80" s="64"/>
      <c r="L80" s="62"/>
      <c r="M80" s="64"/>
      <c r="N80" s="32"/>
      <c r="O80" s="32"/>
      <c r="P80" s="32"/>
      <c r="Q80" s="32"/>
      <c r="R80" s="32"/>
      <c r="S80" s="32"/>
      <c r="T80" s="32"/>
      <c r="U80" s="32"/>
      <c r="V80" s="32"/>
    </row>
    <row r="81" spans="1:22">
      <c r="A81" s="15">
        <v>67</v>
      </c>
      <c r="B81" s="50" t="s">
        <v>107</v>
      </c>
      <c r="C81" s="50" t="s">
        <v>0</v>
      </c>
      <c r="D81" s="50">
        <v>64</v>
      </c>
      <c r="E81" s="50" t="s">
        <v>1</v>
      </c>
      <c r="F81" s="50">
        <v>69</v>
      </c>
      <c r="G81" s="50"/>
      <c r="H81" s="49">
        <f t="shared" si="1"/>
        <v>92.753623188405797</v>
      </c>
      <c r="I81" s="49"/>
      <c r="J81" s="64"/>
      <c r="K81" s="64"/>
      <c r="L81" s="62"/>
      <c r="M81" s="64"/>
    </row>
    <row r="82" spans="1:22">
      <c r="A82" s="15">
        <v>68</v>
      </c>
      <c r="B82" s="50" t="s">
        <v>108</v>
      </c>
      <c r="C82" s="50" t="s">
        <v>0</v>
      </c>
      <c r="D82" s="50">
        <v>18</v>
      </c>
      <c r="E82" s="50" t="s">
        <v>1</v>
      </c>
      <c r="F82" s="50">
        <v>39</v>
      </c>
      <c r="G82" s="50"/>
      <c r="H82" s="49">
        <f t="shared" si="1"/>
        <v>46.153846153846153</v>
      </c>
      <c r="I82" s="49"/>
      <c r="J82" s="64"/>
      <c r="K82" s="64"/>
      <c r="L82" s="62"/>
      <c r="M82" s="64"/>
    </row>
    <row r="83" spans="1:22">
      <c r="A83" s="15">
        <v>69</v>
      </c>
      <c r="B83" s="50" t="s">
        <v>109</v>
      </c>
      <c r="C83" s="50" t="s">
        <v>0</v>
      </c>
      <c r="D83" s="50">
        <v>2</v>
      </c>
      <c r="E83" s="50" t="s">
        <v>1</v>
      </c>
      <c r="F83" s="50">
        <v>9</v>
      </c>
      <c r="G83" s="50"/>
      <c r="H83" s="49">
        <f t="shared" si="1"/>
        <v>22.222222222222221</v>
      </c>
      <c r="I83" s="49"/>
      <c r="J83" s="64"/>
      <c r="K83" s="64"/>
      <c r="L83" s="62"/>
      <c r="M83" s="64"/>
    </row>
    <row r="84" spans="1:22" ht="23.25" customHeight="1">
      <c r="A84" s="58" t="s">
        <v>111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11"/>
    </row>
    <row r="85" spans="1:22" s="2" customFormat="1">
      <c r="A85" s="36">
        <v>70</v>
      </c>
      <c r="B85" s="48" t="s">
        <v>112</v>
      </c>
      <c r="C85" s="48" t="s">
        <v>0</v>
      </c>
      <c r="D85" s="48">
        <v>675434</v>
      </c>
      <c r="E85" s="48" t="s">
        <v>1</v>
      </c>
      <c r="F85" s="48">
        <v>102030</v>
      </c>
      <c r="G85" s="48"/>
      <c r="H85" s="47">
        <f t="shared" si="1"/>
        <v>661.99549152210136</v>
      </c>
      <c r="I85" s="47"/>
      <c r="J85" s="62">
        <v>4630.2</v>
      </c>
      <c r="K85" s="64">
        <v>800</v>
      </c>
      <c r="L85" s="62">
        <f>J85/K85*100</f>
        <v>578.77499999999998</v>
      </c>
      <c r="M85" s="64" t="s">
        <v>57</v>
      </c>
      <c r="N85" s="32"/>
      <c r="O85" s="32"/>
      <c r="P85" s="32"/>
      <c r="Q85" s="32"/>
      <c r="R85" s="32"/>
      <c r="S85" s="32"/>
      <c r="T85" s="32"/>
      <c r="U85" s="32"/>
      <c r="V85" s="32"/>
    </row>
    <row r="86" spans="1:22" s="2" customFormat="1" ht="30">
      <c r="A86" s="36">
        <v>71</v>
      </c>
      <c r="B86" s="48" t="s">
        <v>113</v>
      </c>
      <c r="C86" s="48" t="s">
        <v>0</v>
      </c>
      <c r="D86" s="48">
        <v>290789.5</v>
      </c>
      <c r="E86" s="48" t="s">
        <v>1</v>
      </c>
      <c r="F86" s="48">
        <v>53070</v>
      </c>
      <c r="G86" s="48"/>
      <c r="H86" s="47">
        <f t="shared" si="1"/>
        <v>547.93574524213295</v>
      </c>
      <c r="I86" s="47"/>
      <c r="J86" s="64"/>
      <c r="K86" s="64"/>
      <c r="L86" s="62"/>
      <c r="M86" s="64"/>
      <c r="N86" s="32"/>
      <c r="O86" s="32"/>
      <c r="P86" s="32"/>
      <c r="Q86" s="32"/>
      <c r="R86" s="32"/>
      <c r="S86" s="32"/>
      <c r="T86" s="32"/>
      <c r="U86" s="32"/>
      <c r="V86" s="32"/>
    </row>
    <row r="87" spans="1:22" s="2" customFormat="1" ht="30">
      <c r="A87" s="36">
        <v>72</v>
      </c>
      <c r="B87" s="48" t="s">
        <v>114</v>
      </c>
      <c r="C87" s="48" t="s">
        <v>0</v>
      </c>
      <c r="D87" s="48">
        <v>31774</v>
      </c>
      <c r="E87" s="48" t="s">
        <v>1</v>
      </c>
      <c r="F87" s="48">
        <v>10042.6</v>
      </c>
      <c r="G87" s="48"/>
      <c r="H87" s="47">
        <f t="shared" si="1"/>
        <v>316.39216935853261</v>
      </c>
      <c r="I87" s="47"/>
      <c r="J87" s="64"/>
      <c r="K87" s="64"/>
      <c r="L87" s="62"/>
      <c r="M87" s="64"/>
      <c r="N87" s="32"/>
      <c r="O87" s="32"/>
      <c r="P87" s="32"/>
      <c r="Q87" s="32"/>
      <c r="R87" s="32"/>
      <c r="S87" s="32"/>
      <c r="T87" s="32"/>
      <c r="U87" s="32"/>
      <c r="V87" s="32"/>
    </row>
    <row r="88" spans="1:22" s="2" customFormat="1">
      <c r="A88" s="36">
        <v>73</v>
      </c>
      <c r="B88" s="48" t="s">
        <v>115</v>
      </c>
      <c r="C88" s="48" t="s">
        <v>0</v>
      </c>
      <c r="D88" s="48">
        <v>7267</v>
      </c>
      <c r="E88" s="48" t="s">
        <v>1</v>
      </c>
      <c r="F88" s="48">
        <v>729</v>
      </c>
      <c r="G88" s="48"/>
      <c r="H88" s="47">
        <f t="shared" si="1"/>
        <v>996.84499314128948</v>
      </c>
      <c r="I88" s="47"/>
      <c r="J88" s="64"/>
      <c r="K88" s="64"/>
      <c r="L88" s="62"/>
      <c r="M88" s="64"/>
      <c r="N88" s="32"/>
      <c r="O88" s="32"/>
      <c r="P88" s="32"/>
      <c r="Q88" s="32"/>
      <c r="R88" s="32"/>
      <c r="S88" s="32"/>
      <c r="T88" s="32"/>
      <c r="U88" s="32"/>
      <c r="V88" s="32"/>
    </row>
    <row r="89" spans="1:22" s="2" customFormat="1">
      <c r="A89" s="36">
        <v>74</v>
      </c>
      <c r="B89" s="48" t="s">
        <v>116</v>
      </c>
      <c r="C89" s="48" t="s">
        <v>0</v>
      </c>
      <c r="D89" s="48">
        <v>6874</v>
      </c>
      <c r="E89" s="48" t="s">
        <v>1</v>
      </c>
      <c r="F89" s="48">
        <v>1100</v>
      </c>
      <c r="G89" s="48"/>
      <c r="H89" s="47">
        <f t="shared" si="1"/>
        <v>624.90909090909088</v>
      </c>
      <c r="I89" s="47"/>
      <c r="J89" s="64"/>
      <c r="K89" s="64"/>
      <c r="L89" s="62"/>
      <c r="M89" s="64"/>
      <c r="N89" s="32"/>
      <c r="O89" s="32"/>
      <c r="P89" s="32"/>
      <c r="Q89" s="32"/>
      <c r="R89" s="32"/>
      <c r="S89" s="32"/>
      <c r="T89" s="32"/>
      <c r="U89" s="32"/>
      <c r="V89" s="32"/>
    </row>
    <row r="90" spans="1:22" s="2" customFormat="1" ht="30">
      <c r="A90" s="36">
        <v>75</v>
      </c>
      <c r="B90" s="48" t="s">
        <v>117</v>
      </c>
      <c r="C90" s="48" t="s">
        <v>0</v>
      </c>
      <c r="D90" s="48">
        <v>50.7</v>
      </c>
      <c r="E90" s="48" t="s">
        <v>1</v>
      </c>
      <c r="F90" s="48">
        <v>37.6</v>
      </c>
      <c r="G90" s="48"/>
      <c r="H90" s="47">
        <f t="shared" si="1"/>
        <v>134.84042553191489</v>
      </c>
      <c r="I90" s="47"/>
      <c r="J90" s="64"/>
      <c r="K90" s="64"/>
      <c r="L90" s="62"/>
      <c r="M90" s="64"/>
      <c r="N90" s="32"/>
      <c r="O90" s="32"/>
      <c r="P90" s="32"/>
      <c r="Q90" s="32"/>
      <c r="R90" s="32"/>
      <c r="S90" s="32"/>
      <c r="T90" s="32"/>
      <c r="U90" s="32"/>
      <c r="V90" s="32"/>
    </row>
    <row r="91" spans="1:22" s="2" customFormat="1">
      <c r="A91" s="36">
        <v>76</v>
      </c>
      <c r="B91" s="48" t="s">
        <v>118</v>
      </c>
      <c r="C91" s="48" t="s">
        <v>0</v>
      </c>
      <c r="D91" s="48">
        <v>37165.550000000003</v>
      </c>
      <c r="E91" s="48" t="s">
        <v>1</v>
      </c>
      <c r="F91" s="48">
        <v>5555.6</v>
      </c>
      <c r="G91" s="48"/>
      <c r="H91" s="47">
        <f t="shared" si="1"/>
        <v>668.9745482036144</v>
      </c>
      <c r="I91" s="47"/>
      <c r="J91" s="64"/>
      <c r="K91" s="64"/>
      <c r="L91" s="62"/>
      <c r="M91" s="64"/>
      <c r="N91" s="32"/>
      <c r="O91" s="32"/>
      <c r="P91" s="32"/>
      <c r="Q91" s="32"/>
      <c r="R91" s="32"/>
      <c r="S91" s="32"/>
      <c r="T91" s="32"/>
      <c r="U91" s="32"/>
      <c r="V91" s="32"/>
    </row>
    <row r="92" spans="1:22" s="2" customFormat="1" ht="30">
      <c r="A92" s="36">
        <v>77</v>
      </c>
      <c r="B92" s="48" t="s">
        <v>119</v>
      </c>
      <c r="C92" s="48" t="s">
        <v>0</v>
      </c>
      <c r="D92" s="48">
        <v>500</v>
      </c>
      <c r="E92" s="48" t="s">
        <v>1</v>
      </c>
      <c r="F92" s="48">
        <v>1</v>
      </c>
      <c r="G92" s="48"/>
      <c r="H92" s="47">
        <f t="shared" si="1"/>
        <v>50000</v>
      </c>
      <c r="I92" s="47"/>
      <c r="J92" s="64"/>
      <c r="K92" s="64"/>
      <c r="L92" s="62"/>
      <c r="M92" s="64"/>
      <c r="N92" s="32"/>
      <c r="O92" s="32"/>
      <c r="P92" s="32"/>
      <c r="Q92" s="32"/>
      <c r="R92" s="32"/>
      <c r="S92" s="32"/>
      <c r="T92" s="32"/>
      <c r="U92" s="32"/>
      <c r="V92" s="32"/>
    </row>
    <row r="93" spans="1:22" ht="21.75" customHeight="1">
      <c r="A93" s="58" t="s">
        <v>126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11"/>
    </row>
    <row r="94" spans="1:22">
      <c r="A94" s="15">
        <v>78</v>
      </c>
      <c r="B94" s="50" t="s">
        <v>120</v>
      </c>
      <c r="C94" s="50" t="s">
        <v>0</v>
      </c>
      <c r="D94" s="50">
        <v>6</v>
      </c>
      <c r="E94" s="50" t="s">
        <v>1</v>
      </c>
      <c r="F94" s="50">
        <v>6</v>
      </c>
      <c r="G94" s="50"/>
      <c r="H94" s="49">
        <f t="shared" si="1"/>
        <v>100</v>
      </c>
      <c r="I94" s="49"/>
      <c r="J94" s="64">
        <v>1144.5</v>
      </c>
      <c r="K94" s="64">
        <v>1144.5</v>
      </c>
      <c r="L94" s="64">
        <f>J94/K94*100</f>
        <v>100</v>
      </c>
      <c r="M94" s="65" t="s">
        <v>57</v>
      </c>
    </row>
    <row r="95" spans="1:22" ht="34.5" customHeight="1">
      <c r="A95" s="15">
        <v>79</v>
      </c>
      <c r="B95" s="50" t="s">
        <v>121</v>
      </c>
      <c r="C95" s="50"/>
      <c r="D95" s="50">
        <v>13</v>
      </c>
      <c r="E95" s="50"/>
      <c r="F95" s="50">
        <v>13</v>
      </c>
      <c r="G95" s="50"/>
      <c r="H95" s="49">
        <f t="shared" si="1"/>
        <v>100</v>
      </c>
      <c r="I95" s="49"/>
      <c r="J95" s="64"/>
      <c r="K95" s="64"/>
      <c r="L95" s="64"/>
      <c r="M95" s="65"/>
    </row>
    <row r="96" spans="1:22" ht="30">
      <c r="A96" s="15">
        <v>80</v>
      </c>
      <c r="B96" s="50" t="s">
        <v>122</v>
      </c>
      <c r="C96" s="50"/>
      <c r="D96" s="50">
        <v>105</v>
      </c>
      <c r="E96" s="50"/>
      <c r="F96" s="50">
        <v>105</v>
      </c>
      <c r="G96" s="50"/>
      <c r="H96" s="49">
        <f t="shared" si="1"/>
        <v>100</v>
      </c>
      <c r="I96" s="49"/>
      <c r="J96" s="64"/>
      <c r="K96" s="64"/>
      <c r="L96" s="64"/>
      <c r="M96" s="65"/>
    </row>
    <row r="97" spans="1:22">
      <c r="A97" s="15">
        <v>81</v>
      </c>
      <c r="B97" s="50" t="s">
        <v>123</v>
      </c>
      <c r="C97" s="50"/>
      <c r="D97" s="50">
        <v>2</v>
      </c>
      <c r="E97" s="50"/>
      <c r="F97" s="50">
        <v>2</v>
      </c>
      <c r="G97" s="50"/>
      <c r="H97" s="49">
        <f t="shared" si="1"/>
        <v>100</v>
      </c>
      <c r="I97" s="49"/>
      <c r="J97" s="64"/>
      <c r="K97" s="64"/>
      <c r="L97" s="64"/>
      <c r="M97" s="65"/>
    </row>
    <row r="98" spans="1:22">
      <c r="A98" s="15">
        <v>82</v>
      </c>
      <c r="B98" s="50" t="s">
        <v>124</v>
      </c>
      <c r="C98" s="50"/>
      <c r="D98" s="50">
        <v>1</v>
      </c>
      <c r="E98" s="50"/>
      <c r="F98" s="50">
        <v>1</v>
      </c>
      <c r="G98" s="50"/>
      <c r="H98" s="49">
        <f t="shared" si="1"/>
        <v>100</v>
      </c>
      <c r="I98" s="49"/>
      <c r="J98" s="64"/>
      <c r="K98" s="64"/>
      <c r="L98" s="64"/>
      <c r="M98" s="65"/>
    </row>
    <row r="99" spans="1:22">
      <c r="A99" s="15">
        <v>83</v>
      </c>
      <c r="B99" s="50" t="s">
        <v>125</v>
      </c>
      <c r="C99" s="50"/>
      <c r="D99" s="50">
        <v>7120</v>
      </c>
      <c r="E99" s="50"/>
      <c r="F99" s="50">
        <v>7120</v>
      </c>
      <c r="G99" s="50"/>
      <c r="H99" s="49">
        <f t="shared" si="1"/>
        <v>100</v>
      </c>
      <c r="I99" s="49"/>
      <c r="J99" s="64"/>
      <c r="K99" s="64"/>
      <c r="L99" s="64"/>
      <c r="M99" s="65"/>
    </row>
    <row r="100" spans="1:22" ht="46.5" customHeight="1">
      <c r="A100" s="58" t="s">
        <v>187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13"/>
    </row>
    <row r="101" spans="1:22" s="2" customFormat="1">
      <c r="A101" s="36">
        <v>84</v>
      </c>
      <c r="B101" s="48" t="s">
        <v>127</v>
      </c>
      <c r="C101" s="48" t="s">
        <v>0</v>
      </c>
      <c r="D101" s="48">
        <v>28200</v>
      </c>
      <c r="E101" s="48" t="s">
        <v>1</v>
      </c>
      <c r="F101" s="48">
        <v>8750</v>
      </c>
      <c r="G101" s="48"/>
      <c r="H101" s="47" t="s">
        <v>136</v>
      </c>
      <c r="I101" s="47"/>
      <c r="J101" s="62">
        <v>3393.9</v>
      </c>
      <c r="K101" s="64">
        <v>1099.8</v>
      </c>
      <c r="L101" s="62">
        <f>J101/K101*100</f>
        <v>308.59247135842884</v>
      </c>
      <c r="M101" s="64" t="s">
        <v>57</v>
      </c>
      <c r="N101" s="32"/>
      <c r="O101" s="32"/>
      <c r="P101" s="32"/>
      <c r="Q101" s="32"/>
      <c r="R101" s="32"/>
      <c r="S101" s="32"/>
      <c r="T101" s="32"/>
      <c r="U101" s="32"/>
      <c r="V101" s="32"/>
    </row>
    <row r="102" spans="1:22">
      <c r="A102" s="15">
        <v>85</v>
      </c>
      <c r="B102" s="3" t="s">
        <v>128</v>
      </c>
      <c r="C102" s="3" t="s">
        <v>0</v>
      </c>
      <c r="D102" s="3">
        <v>700</v>
      </c>
      <c r="E102" s="3" t="s">
        <v>1</v>
      </c>
      <c r="F102" s="3">
        <v>700</v>
      </c>
      <c r="G102" s="50"/>
      <c r="H102" s="49">
        <f t="shared" si="1"/>
        <v>100</v>
      </c>
      <c r="I102" s="49"/>
      <c r="J102" s="67"/>
      <c r="K102" s="67"/>
      <c r="L102" s="66"/>
      <c r="M102" s="67"/>
    </row>
    <row r="103" spans="1:22" s="2" customFormat="1">
      <c r="A103" s="36">
        <v>86</v>
      </c>
      <c r="B103" s="48" t="s">
        <v>137</v>
      </c>
      <c r="C103" s="48" t="s">
        <v>0</v>
      </c>
      <c r="D103" s="48">
        <v>10</v>
      </c>
      <c r="E103" s="48" t="s">
        <v>1</v>
      </c>
      <c r="F103" s="48">
        <v>0</v>
      </c>
      <c r="G103" s="48"/>
      <c r="H103" s="47"/>
      <c r="I103" s="47"/>
      <c r="J103" s="67"/>
      <c r="K103" s="67"/>
      <c r="L103" s="66"/>
      <c r="M103" s="67"/>
      <c r="N103" s="32"/>
      <c r="O103" s="32"/>
      <c r="P103" s="32"/>
      <c r="Q103" s="32"/>
      <c r="R103" s="32"/>
      <c r="S103" s="32"/>
      <c r="T103" s="32"/>
      <c r="U103" s="32"/>
      <c r="V103" s="32"/>
    </row>
    <row r="104" spans="1:22">
      <c r="A104" s="15">
        <v>87</v>
      </c>
      <c r="B104" s="3" t="s">
        <v>129</v>
      </c>
      <c r="C104" s="3" t="s">
        <v>0</v>
      </c>
      <c r="D104" s="3">
        <v>0</v>
      </c>
      <c r="E104" s="3" t="s">
        <v>1</v>
      </c>
      <c r="F104" s="3">
        <v>1000</v>
      </c>
      <c r="G104" s="50"/>
      <c r="H104" s="49">
        <f t="shared" si="1"/>
        <v>0</v>
      </c>
      <c r="I104" s="49"/>
      <c r="J104" s="67"/>
      <c r="K104" s="67"/>
      <c r="L104" s="66"/>
      <c r="M104" s="67"/>
    </row>
    <row r="105" spans="1:22" s="2" customFormat="1">
      <c r="A105" s="36">
        <v>88</v>
      </c>
      <c r="B105" s="48" t="s">
        <v>134</v>
      </c>
      <c r="C105" s="48" t="s">
        <v>0</v>
      </c>
      <c r="D105" s="48">
        <v>3000</v>
      </c>
      <c r="E105" s="48" t="s">
        <v>1</v>
      </c>
      <c r="F105" s="48">
        <v>0</v>
      </c>
      <c r="G105" s="48"/>
      <c r="H105" s="47"/>
      <c r="I105" s="47"/>
      <c r="J105" s="67"/>
      <c r="K105" s="67"/>
      <c r="L105" s="66"/>
      <c r="M105" s="67"/>
      <c r="N105" s="32"/>
      <c r="O105" s="32"/>
      <c r="P105" s="32"/>
      <c r="Q105" s="32"/>
      <c r="R105" s="32"/>
      <c r="S105" s="32"/>
      <c r="T105" s="32"/>
      <c r="U105" s="32"/>
      <c r="V105" s="32"/>
    </row>
    <row r="106" spans="1:22">
      <c r="A106" s="15">
        <v>89</v>
      </c>
      <c r="B106" s="3" t="s">
        <v>130</v>
      </c>
      <c r="C106" s="3" t="s">
        <v>0</v>
      </c>
      <c r="D106" s="3">
        <v>90</v>
      </c>
      <c r="E106" s="3" t="s">
        <v>1</v>
      </c>
      <c r="F106" s="3">
        <v>90</v>
      </c>
      <c r="G106" s="50"/>
      <c r="H106" s="49">
        <f t="shared" si="1"/>
        <v>100</v>
      </c>
      <c r="I106" s="49"/>
      <c r="J106" s="67"/>
      <c r="K106" s="67"/>
      <c r="L106" s="66"/>
      <c r="M106" s="67"/>
    </row>
    <row r="107" spans="1:22">
      <c r="A107" s="15">
        <v>90</v>
      </c>
      <c r="B107" s="3" t="s">
        <v>131</v>
      </c>
      <c r="C107" s="3" t="s">
        <v>0</v>
      </c>
      <c r="D107" s="3">
        <v>1500</v>
      </c>
      <c r="E107" s="3" t="s">
        <v>1</v>
      </c>
      <c r="F107" s="3">
        <v>1500</v>
      </c>
      <c r="G107" s="50"/>
      <c r="H107" s="49">
        <f t="shared" si="1"/>
        <v>100</v>
      </c>
      <c r="I107" s="49"/>
      <c r="J107" s="67"/>
      <c r="K107" s="67"/>
      <c r="L107" s="66"/>
      <c r="M107" s="67"/>
    </row>
    <row r="108" spans="1:22" s="2" customFormat="1" ht="30">
      <c r="A108" s="36">
        <v>91</v>
      </c>
      <c r="B108" s="48" t="s">
        <v>132</v>
      </c>
      <c r="C108" s="48" t="s">
        <v>0</v>
      </c>
      <c r="D108" s="48">
        <v>5050</v>
      </c>
      <c r="E108" s="48" t="s">
        <v>1</v>
      </c>
      <c r="F108" s="48">
        <v>50</v>
      </c>
      <c r="G108" s="48"/>
      <c r="H108" s="47" t="s">
        <v>135</v>
      </c>
      <c r="I108" s="47"/>
      <c r="J108" s="67"/>
      <c r="K108" s="67"/>
      <c r="L108" s="66"/>
      <c r="M108" s="67"/>
      <c r="N108" s="32"/>
      <c r="O108" s="32"/>
      <c r="P108" s="32"/>
      <c r="Q108" s="32"/>
      <c r="R108" s="32"/>
      <c r="S108" s="32"/>
      <c r="T108" s="32"/>
      <c r="U108" s="32"/>
      <c r="V108" s="32"/>
    </row>
    <row r="109" spans="1:22" ht="30">
      <c r="A109" s="15">
        <v>92</v>
      </c>
      <c r="B109" s="3" t="s">
        <v>133</v>
      </c>
      <c r="C109" s="3" t="s">
        <v>0</v>
      </c>
      <c r="D109" s="3">
        <v>105</v>
      </c>
      <c r="E109" s="3" t="s">
        <v>1</v>
      </c>
      <c r="F109" s="3">
        <v>105</v>
      </c>
      <c r="G109" s="50"/>
      <c r="H109" s="49">
        <f t="shared" si="1"/>
        <v>100</v>
      </c>
      <c r="I109" s="49"/>
      <c r="J109" s="67"/>
      <c r="K109" s="67"/>
      <c r="L109" s="66"/>
      <c r="M109" s="67"/>
    </row>
    <row r="110" spans="1:22" ht="25.5" customHeight="1">
      <c r="A110" s="73" t="s">
        <v>138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12"/>
    </row>
    <row r="111" spans="1:22" s="24" customFormat="1" ht="63">
      <c r="A111" s="33"/>
      <c r="B111" s="52" t="s">
        <v>261</v>
      </c>
      <c r="C111" s="50"/>
      <c r="D111" s="50" t="s">
        <v>143</v>
      </c>
      <c r="E111" s="50"/>
      <c r="F111" s="50" t="s">
        <v>143</v>
      </c>
      <c r="G111" s="50"/>
      <c r="H111" s="50" t="s">
        <v>143</v>
      </c>
      <c r="I111" s="50"/>
      <c r="J111" s="49">
        <v>61153.1</v>
      </c>
      <c r="K111" s="50">
        <v>51429.8</v>
      </c>
      <c r="L111" s="49">
        <f>J111/K111*100</f>
        <v>118.90596502416886</v>
      </c>
      <c r="M111" s="50" t="s">
        <v>29</v>
      </c>
      <c r="N111" s="25"/>
      <c r="O111" s="25"/>
      <c r="P111" s="25"/>
      <c r="Q111" s="25"/>
      <c r="R111" s="25"/>
      <c r="S111" s="25"/>
      <c r="T111" s="25"/>
      <c r="U111" s="18"/>
      <c r="V111" s="18"/>
    </row>
    <row r="112" spans="1:22" s="24" customFormat="1" ht="15.75">
      <c r="A112" s="60" t="s">
        <v>26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28"/>
      <c r="O112" s="18"/>
      <c r="P112" s="18"/>
      <c r="Q112" s="18"/>
      <c r="R112" s="18"/>
      <c r="S112" s="18"/>
      <c r="T112" s="18"/>
      <c r="U112" s="18"/>
      <c r="V112" s="18"/>
    </row>
    <row r="113" spans="1:22" s="2" customFormat="1" ht="30">
      <c r="A113" s="36">
        <v>93</v>
      </c>
      <c r="B113" s="48" t="s">
        <v>144</v>
      </c>
      <c r="C113" s="48" t="s">
        <v>0</v>
      </c>
      <c r="D113" s="48">
        <v>90.5</v>
      </c>
      <c r="E113" s="48" t="s">
        <v>1</v>
      </c>
      <c r="F113" s="48">
        <v>90</v>
      </c>
      <c r="G113" s="48"/>
      <c r="H113" s="47">
        <f t="shared" ref="H113:H115" si="2">D113/F113*100</f>
        <v>100.55555555555556</v>
      </c>
      <c r="I113" s="47"/>
      <c r="J113" s="64">
        <v>98.8</v>
      </c>
      <c r="K113" s="64">
        <v>0</v>
      </c>
      <c r="L113" s="64"/>
      <c r="M113" s="64" t="s">
        <v>142</v>
      </c>
      <c r="N113" s="32"/>
      <c r="O113" s="32"/>
      <c r="P113" s="32"/>
      <c r="Q113" s="32"/>
      <c r="R113" s="32"/>
      <c r="S113" s="32"/>
      <c r="T113" s="32"/>
      <c r="U113" s="32"/>
      <c r="V113" s="32"/>
    </row>
    <row r="114" spans="1:22" s="24" customFormat="1">
      <c r="A114" s="15">
        <v>94</v>
      </c>
      <c r="B114" s="50" t="s">
        <v>145</v>
      </c>
      <c r="C114" s="50" t="s">
        <v>0</v>
      </c>
      <c r="D114" s="50">
        <v>1380</v>
      </c>
      <c r="E114" s="50" t="s">
        <v>1</v>
      </c>
      <c r="F114" s="50">
        <v>1380</v>
      </c>
      <c r="G114" s="50"/>
      <c r="H114" s="49">
        <f t="shared" si="2"/>
        <v>100</v>
      </c>
      <c r="I114" s="49"/>
      <c r="J114" s="64"/>
      <c r="K114" s="64"/>
      <c r="L114" s="64"/>
      <c r="M114" s="64"/>
      <c r="N114" s="18"/>
      <c r="O114" s="18"/>
      <c r="P114" s="18"/>
      <c r="Q114" s="18"/>
      <c r="R114" s="18"/>
      <c r="S114" s="18"/>
      <c r="T114" s="18"/>
      <c r="U114" s="18"/>
      <c r="V114" s="18"/>
    </row>
    <row r="115" spans="1:22" s="24" customFormat="1">
      <c r="A115" s="15">
        <v>95</v>
      </c>
      <c r="B115" s="50" t="s">
        <v>146</v>
      </c>
      <c r="C115" s="50" t="s">
        <v>0</v>
      </c>
      <c r="D115" s="50">
        <v>6.3</v>
      </c>
      <c r="E115" s="50" t="s">
        <v>1</v>
      </c>
      <c r="F115" s="50">
        <v>6.5</v>
      </c>
      <c r="G115" s="50"/>
      <c r="H115" s="49">
        <f t="shared" si="2"/>
        <v>96.92307692307692</v>
      </c>
      <c r="I115" s="49"/>
      <c r="J115" s="64"/>
      <c r="K115" s="64"/>
      <c r="L115" s="64"/>
      <c r="M115" s="64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22" s="24" customFormat="1" ht="15.75">
      <c r="A116" s="60" t="s">
        <v>25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28"/>
      <c r="O116" s="18"/>
      <c r="P116" s="18"/>
      <c r="Q116" s="18"/>
      <c r="R116" s="18"/>
      <c r="S116" s="18"/>
      <c r="T116" s="18"/>
      <c r="U116" s="18"/>
      <c r="V116" s="18"/>
    </row>
    <row r="117" spans="1:22" s="2" customFormat="1">
      <c r="A117" s="36">
        <v>96</v>
      </c>
      <c r="B117" s="48" t="s">
        <v>157</v>
      </c>
      <c r="C117" s="48" t="s">
        <v>0</v>
      </c>
      <c r="D117" s="48">
        <v>14.6</v>
      </c>
      <c r="E117" s="48" t="s">
        <v>1</v>
      </c>
      <c r="F117" s="48">
        <v>14</v>
      </c>
      <c r="G117" s="48"/>
      <c r="H117" s="47">
        <f t="shared" ref="H117:H118" si="3">D117/F117*100</f>
        <v>104.28571428571429</v>
      </c>
      <c r="I117" s="47"/>
      <c r="J117" s="64">
        <v>626.6</v>
      </c>
      <c r="K117" s="64">
        <v>626.1</v>
      </c>
      <c r="L117" s="62">
        <f>J117/K117*100</f>
        <v>100.07985944737263</v>
      </c>
      <c r="M117" s="64" t="s">
        <v>141</v>
      </c>
      <c r="N117" s="32"/>
      <c r="O117" s="32"/>
      <c r="P117" s="32"/>
      <c r="Q117" s="32"/>
      <c r="R117" s="32"/>
      <c r="S117" s="32"/>
      <c r="T117" s="32"/>
      <c r="U117" s="32"/>
      <c r="V117" s="32"/>
    </row>
    <row r="118" spans="1:22" s="24" customFormat="1">
      <c r="A118" s="15">
        <v>97</v>
      </c>
      <c r="B118" s="50" t="s">
        <v>156</v>
      </c>
      <c r="C118" s="50" t="s">
        <v>0</v>
      </c>
      <c r="D118" s="50">
        <v>20</v>
      </c>
      <c r="E118" s="50" t="s">
        <v>1</v>
      </c>
      <c r="F118" s="50">
        <v>20</v>
      </c>
      <c r="G118" s="50"/>
      <c r="H118" s="49">
        <f t="shared" si="3"/>
        <v>100</v>
      </c>
      <c r="I118" s="49"/>
      <c r="J118" s="64"/>
      <c r="K118" s="64"/>
      <c r="L118" s="62"/>
      <c r="M118" s="64"/>
      <c r="N118" s="18"/>
      <c r="O118" s="18"/>
      <c r="P118" s="18"/>
      <c r="Q118" s="18"/>
      <c r="R118" s="18"/>
      <c r="S118" s="18"/>
      <c r="T118" s="18"/>
      <c r="U118" s="18"/>
      <c r="V118" s="18"/>
    </row>
    <row r="119" spans="1:22" s="24" customFormat="1" ht="30">
      <c r="A119" s="15">
        <v>98</v>
      </c>
      <c r="B119" s="34" t="s">
        <v>149</v>
      </c>
      <c r="C119" s="50" t="s">
        <v>0</v>
      </c>
      <c r="D119" s="50">
        <v>99.95</v>
      </c>
      <c r="E119" s="50" t="s">
        <v>1</v>
      </c>
      <c r="F119" s="50">
        <v>99.95</v>
      </c>
      <c r="G119" s="50"/>
      <c r="H119" s="49">
        <f>D119/F119*100</f>
        <v>100</v>
      </c>
      <c r="I119" s="49"/>
      <c r="J119" s="50"/>
      <c r="K119" s="63"/>
      <c r="L119" s="63"/>
      <c r="M119" s="63"/>
      <c r="N119" s="18"/>
      <c r="O119" s="18"/>
      <c r="P119" s="18"/>
      <c r="Q119" s="18"/>
      <c r="R119" s="18"/>
      <c r="S119" s="18"/>
      <c r="T119" s="18"/>
      <c r="U119" s="18"/>
      <c r="V119" s="18"/>
    </row>
    <row r="120" spans="1:22" s="24" customFormat="1">
      <c r="A120" s="15">
        <v>99</v>
      </c>
      <c r="B120" s="34" t="s">
        <v>148</v>
      </c>
      <c r="C120" s="50" t="s">
        <v>0</v>
      </c>
      <c r="D120" s="50">
        <v>46</v>
      </c>
      <c r="E120" s="50" t="s">
        <v>1</v>
      </c>
      <c r="F120" s="50">
        <v>46</v>
      </c>
      <c r="G120" s="50"/>
      <c r="H120" s="49">
        <f>D120/F120*100</f>
        <v>100</v>
      </c>
      <c r="I120" s="49"/>
      <c r="J120" s="50"/>
      <c r="K120" s="63"/>
      <c r="L120" s="63"/>
      <c r="M120" s="63"/>
      <c r="N120" s="18"/>
      <c r="O120" s="18"/>
      <c r="P120" s="18"/>
      <c r="Q120" s="18"/>
      <c r="R120" s="18"/>
      <c r="S120" s="18"/>
      <c r="T120" s="18"/>
      <c r="U120" s="18"/>
      <c r="V120" s="18"/>
    </row>
    <row r="121" spans="1:22" s="24" customFormat="1" ht="15.75">
      <c r="A121" s="60" t="s">
        <v>24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28"/>
      <c r="O121" s="28"/>
      <c r="P121" s="18"/>
      <c r="Q121" s="18"/>
      <c r="R121" s="18"/>
      <c r="S121" s="18"/>
      <c r="T121" s="18"/>
      <c r="U121" s="18"/>
      <c r="V121" s="18"/>
    </row>
    <row r="122" spans="1:22" s="2" customFormat="1">
      <c r="A122" s="36">
        <v>100</v>
      </c>
      <c r="B122" s="48" t="s">
        <v>155</v>
      </c>
      <c r="C122" s="48" t="s">
        <v>0</v>
      </c>
      <c r="D122" s="48">
        <v>73.599999999999994</v>
      </c>
      <c r="E122" s="48" t="s">
        <v>1</v>
      </c>
      <c r="F122" s="48">
        <v>69.400000000000006</v>
      </c>
      <c r="G122" s="48"/>
      <c r="H122" s="47">
        <f t="shared" ref="H122:H127" si="4">D122/F122*100</f>
        <v>106.05187319884723</v>
      </c>
      <c r="I122" s="47"/>
      <c r="J122" s="64">
        <v>1062.0999999999999</v>
      </c>
      <c r="K122" s="64">
        <v>489.1</v>
      </c>
      <c r="L122" s="62">
        <f>J122/K122*100</f>
        <v>217.15395624616639</v>
      </c>
      <c r="M122" s="64" t="s">
        <v>141</v>
      </c>
      <c r="N122" s="32"/>
      <c r="O122" s="32"/>
      <c r="P122" s="32"/>
      <c r="Q122" s="32"/>
      <c r="R122" s="32"/>
      <c r="S122" s="32"/>
      <c r="T122" s="32"/>
      <c r="U122" s="32"/>
      <c r="V122" s="32"/>
    </row>
    <row r="123" spans="1:22" s="24" customFormat="1">
      <c r="A123" s="15">
        <v>101</v>
      </c>
      <c r="B123" s="50" t="s">
        <v>154</v>
      </c>
      <c r="C123" s="50" t="s">
        <v>0</v>
      </c>
      <c r="D123" s="50">
        <v>58.9</v>
      </c>
      <c r="E123" s="50" t="s">
        <v>1</v>
      </c>
      <c r="F123" s="50">
        <v>62</v>
      </c>
      <c r="G123" s="50"/>
      <c r="H123" s="49">
        <f t="shared" si="4"/>
        <v>95</v>
      </c>
      <c r="I123" s="49"/>
      <c r="J123" s="64"/>
      <c r="K123" s="64"/>
      <c r="L123" s="62"/>
      <c r="M123" s="64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1:22" s="2" customFormat="1">
      <c r="A124" s="36">
        <v>102</v>
      </c>
      <c r="B124" s="48" t="s">
        <v>153</v>
      </c>
      <c r="C124" s="48" t="s">
        <v>0</v>
      </c>
      <c r="D124" s="48">
        <v>5</v>
      </c>
      <c r="E124" s="48" t="s">
        <v>1</v>
      </c>
      <c r="F124" s="48">
        <v>0</v>
      </c>
      <c r="G124" s="48"/>
      <c r="H124" s="47"/>
      <c r="I124" s="47"/>
      <c r="J124" s="64"/>
      <c r="K124" s="64"/>
      <c r="L124" s="62"/>
      <c r="M124" s="64"/>
      <c r="N124" s="32"/>
      <c r="O124" s="32"/>
      <c r="P124" s="32"/>
      <c r="Q124" s="32"/>
      <c r="R124" s="32"/>
      <c r="S124" s="32"/>
      <c r="T124" s="32"/>
      <c r="U124" s="32"/>
      <c r="V124" s="32"/>
    </row>
    <row r="125" spans="1:22" s="2" customFormat="1">
      <c r="A125" s="36">
        <v>103</v>
      </c>
      <c r="B125" s="48" t="s">
        <v>152</v>
      </c>
      <c r="C125" s="48" t="s">
        <v>0</v>
      </c>
      <c r="D125" s="48">
        <v>7</v>
      </c>
      <c r="E125" s="48" t="s">
        <v>1</v>
      </c>
      <c r="F125" s="48">
        <v>4</v>
      </c>
      <c r="G125" s="48"/>
      <c r="H125" s="47">
        <f t="shared" si="4"/>
        <v>175</v>
      </c>
      <c r="I125" s="47"/>
      <c r="J125" s="64"/>
      <c r="K125" s="64"/>
      <c r="L125" s="62"/>
      <c r="M125" s="64"/>
      <c r="N125" s="32"/>
      <c r="O125" s="32"/>
      <c r="P125" s="32"/>
      <c r="Q125" s="32"/>
      <c r="R125" s="32"/>
      <c r="S125" s="32"/>
      <c r="T125" s="32"/>
      <c r="U125" s="32"/>
      <c r="V125" s="32"/>
    </row>
    <row r="126" spans="1:22" s="24" customFormat="1" ht="15.75">
      <c r="A126" s="60" t="s">
        <v>27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18"/>
      <c r="O126" s="18"/>
      <c r="P126" s="18"/>
      <c r="Q126" s="18"/>
      <c r="R126" s="18"/>
      <c r="S126" s="18"/>
      <c r="T126" s="18"/>
      <c r="U126" s="18"/>
      <c r="V126" s="18"/>
    </row>
    <row r="127" spans="1:22" s="24" customFormat="1">
      <c r="A127" s="30">
        <v>104</v>
      </c>
      <c r="B127" s="35" t="s">
        <v>158</v>
      </c>
      <c r="C127" s="31"/>
      <c r="D127" s="31">
        <v>609</v>
      </c>
      <c r="E127" s="31"/>
      <c r="F127" s="31">
        <v>723.8</v>
      </c>
      <c r="G127" s="31"/>
      <c r="H127" s="49">
        <f t="shared" si="4"/>
        <v>84.139264990328826</v>
      </c>
      <c r="I127" s="49"/>
      <c r="J127" s="64">
        <v>20</v>
      </c>
      <c r="K127" s="64">
        <v>20</v>
      </c>
      <c r="L127" s="64">
        <v>100</v>
      </c>
      <c r="M127" s="64" t="s">
        <v>139</v>
      </c>
      <c r="N127" s="18"/>
      <c r="P127" s="18"/>
      <c r="Q127" s="18"/>
      <c r="R127" s="18"/>
      <c r="S127" s="18"/>
      <c r="T127" s="18"/>
      <c r="U127" s="18"/>
      <c r="V127" s="18"/>
    </row>
    <row r="128" spans="1:22" s="24" customFormat="1" ht="29.25" customHeight="1">
      <c r="A128" s="15">
        <v>105</v>
      </c>
      <c r="B128" s="34" t="s">
        <v>147</v>
      </c>
      <c r="C128" s="50" t="s">
        <v>0</v>
      </c>
      <c r="D128" s="50">
        <v>478.8</v>
      </c>
      <c r="E128" s="50" t="s">
        <v>1</v>
      </c>
      <c r="F128" s="50">
        <v>539.70000000000005</v>
      </c>
      <c r="G128" s="50"/>
      <c r="H128" s="49">
        <f t="shared" ref="H128" si="5">D128/F128*100</f>
        <v>88.715953307392994</v>
      </c>
      <c r="I128" s="49"/>
      <c r="J128" s="64"/>
      <c r="K128" s="64"/>
      <c r="L128" s="64"/>
      <c r="M128" s="64"/>
      <c r="N128" s="18"/>
      <c r="P128" s="18"/>
      <c r="Q128" s="18"/>
      <c r="R128" s="18"/>
      <c r="S128" s="18"/>
      <c r="T128" s="18"/>
      <c r="U128" s="18"/>
      <c r="V128" s="18"/>
    </row>
    <row r="129" spans="1:22" s="24" customFormat="1" ht="15.75">
      <c r="A129" s="60" t="s">
        <v>28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18"/>
      <c r="O129" s="18"/>
      <c r="P129" s="18"/>
      <c r="Q129" s="18"/>
      <c r="R129" s="18"/>
      <c r="S129" s="18"/>
      <c r="T129" s="18"/>
      <c r="U129" s="18"/>
      <c r="V129" s="18"/>
    </row>
    <row r="130" spans="1:22" s="24" customFormat="1">
      <c r="A130" s="15"/>
      <c r="B130" s="50" t="s">
        <v>150</v>
      </c>
      <c r="C130" s="50" t="s">
        <v>0</v>
      </c>
      <c r="D130" s="50">
        <v>0</v>
      </c>
      <c r="E130" s="50" t="s">
        <v>1</v>
      </c>
      <c r="F130" s="50">
        <v>33</v>
      </c>
      <c r="G130" s="50"/>
      <c r="H130" s="49"/>
      <c r="I130" s="49"/>
      <c r="J130" s="64">
        <v>0</v>
      </c>
      <c r="K130" s="64">
        <v>273.3</v>
      </c>
      <c r="L130" s="64">
        <v>0</v>
      </c>
      <c r="M130" s="64" t="s">
        <v>140</v>
      </c>
      <c r="N130" s="18"/>
      <c r="O130" s="18"/>
      <c r="P130" s="18"/>
      <c r="Q130" s="18"/>
      <c r="R130" s="18"/>
      <c r="S130" s="18"/>
      <c r="T130" s="18"/>
      <c r="U130" s="18"/>
      <c r="V130" s="18"/>
    </row>
    <row r="131" spans="1:22" s="24" customFormat="1" ht="32.25" customHeight="1">
      <c r="A131" s="15">
        <v>106</v>
      </c>
      <c r="B131" s="50" t="s">
        <v>151</v>
      </c>
      <c r="C131" s="50" t="s">
        <v>0</v>
      </c>
      <c r="D131" s="50">
        <v>0</v>
      </c>
      <c r="E131" s="50" t="s">
        <v>1</v>
      </c>
      <c r="F131" s="50">
        <v>7.0000000000000007E-2</v>
      </c>
      <c r="G131" s="50"/>
      <c r="H131" s="49">
        <f t="shared" ref="H131" si="6">D131/F131*100</f>
        <v>0</v>
      </c>
      <c r="I131" s="49"/>
      <c r="J131" s="64"/>
      <c r="K131" s="64"/>
      <c r="L131" s="64"/>
      <c r="M131" s="64"/>
      <c r="N131" s="18"/>
      <c r="O131" s="57"/>
      <c r="P131" s="18"/>
      <c r="Q131" s="18"/>
      <c r="R131" s="18"/>
      <c r="S131" s="18"/>
      <c r="T131" s="18"/>
      <c r="U131" s="18"/>
      <c r="V131" s="18"/>
    </row>
    <row r="132" spans="1:22" ht="25.5" customHeight="1">
      <c r="A132" s="58" t="s">
        <v>159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O132" s="57"/>
    </row>
    <row r="133" spans="1:22" ht="15.75">
      <c r="A133" s="60" t="s">
        <v>5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O133" s="57"/>
    </row>
    <row r="134" spans="1:22" s="2" customFormat="1" ht="34.5" customHeight="1">
      <c r="A134" s="36">
        <v>107</v>
      </c>
      <c r="B134" s="40" t="s">
        <v>243</v>
      </c>
      <c r="C134" s="48" t="s">
        <v>0</v>
      </c>
      <c r="D134" s="38">
        <v>42</v>
      </c>
      <c r="E134" s="48" t="s">
        <v>1</v>
      </c>
      <c r="F134" s="38">
        <v>38</v>
      </c>
      <c r="G134" s="48"/>
      <c r="H134" s="47">
        <f>D134/F134*100</f>
        <v>110.5263157894737</v>
      </c>
      <c r="I134" s="47"/>
      <c r="J134" s="62">
        <v>39208.400000000001</v>
      </c>
      <c r="K134" s="64">
        <v>39356.6</v>
      </c>
      <c r="L134" s="62">
        <f>J134/K134*100</f>
        <v>99.623443081973548</v>
      </c>
      <c r="M134" s="65" t="s">
        <v>160</v>
      </c>
      <c r="N134" s="32"/>
      <c r="O134" s="57"/>
      <c r="P134" s="32"/>
      <c r="Q134" s="32"/>
      <c r="R134" s="32"/>
      <c r="S134" s="32"/>
      <c r="T134" s="32"/>
      <c r="U134" s="32"/>
      <c r="V134" s="32"/>
    </row>
    <row r="135" spans="1:22" s="2" customFormat="1" ht="18.75" customHeight="1">
      <c r="A135" s="36">
        <v>108</v>
      </c>
      <c r="B135" s="40" t="s">
        <v>244</v>
      </c>
      <c r="C135" s="48" t="s">
        <v>0</v>
      </c>
      <c r="D135" s="38">
        <v>28180</v>
      </c>
      <c r="E135" s="48" t="s">
        <v>1</v>
      </c>
      <c r="F135" s="39">
        <v>25389</v>
      </c>
      <c r="G135" s="48"/>
      <c r="H135" s="47">
        <f t="shared" ref="H135:H138" si="7">D135/F135*100</f>
        <v>110.99294970262712</v>
      </c>
      <c r="I135" s="47"/>
      <c r="J135" s="63"/>
      <c r="K135" s="64"/>
      <c r="L135" s="62"/>
      <c r="M135" s="65"/>
      <c r="N135" s="32"/>
      <c r="O135" s="32"/>
      <c r="P135" s="32"/>
      <c r="Q135" s="32"/>
      <c r="R135" s="32"/>
      <c r="S135" s="32"/>
      <c r="T135" s="32"/>
      <c r="U135" s="32"/>
      <c r="V135" s="32"/>
    </row>
    <row r="136" spans="1:22" s="2" customFormat="1" ht="60">
      <c r="A136" s="36">
        <v>109</v>
      </c>
      <c r="B136" s="40" t="s">
        <v>245</v>
      </c>
      <c r="C136" s="48" t="s">
        <v>0</v>
      </c>
      <c r="D136" s="38">
        <v>95</v>
      </c>
      <c r="E136" s="48" t="s">
        <v>1</v>
      </c>
      <c r="F136" s="38">
        <v>93.5</v>
      </c>
      <c r="G136" s="48"/>
      <c r="H136" s="47">
        <f t="shared" si="7"/>
        <v>101.60427807486631</v>
      </c>
      <c r="I136" s="47"/>
      <c r="J136" s="63"/>
      <c r="K136" s="64"/>
      <c r="L136" s="62"/>
      <c r="M136" s="65"/>
      <c r="N136" s="32"/>
      <c r="O136" s="32"/>
      <c r="P136" s="32"/>
      <c r="Q136" s="32"/>
      <c r="R136" s="32"/>
      <c r="S136" s="32"/>
      <c r="T136" s="32"/>
      <c r="U136" s="32"/>
      <c r="V136" s="32"/>
    </row>
    <row r="137" spans="1:22" s="2" customFormat="1" ht="30">
      <c r="A137" s="36">
        <v>110</v>
      </c>
      <c r="B137" s="40" t="s">
        <v>246</v>
      </c>
      <c r="C137" s="48" t="s">
        <v>0</v>
      </c>
      <c r="D137" s="38">
        <v>40</v>
      </c>
      <c r="E137" s="48" t="s">
        <v>1</v>
      </c>
      <c r="F137" s="38">
        <v>10</v>
      </c>
      <c r="G137" s="48"/>
      <c r="H137" s="47">
        <f t="shared" si="7"/>
        <v>400</v>
      </c>
      <c r="I137" s="47"/>
      <c r="J137" s="63"/>
      <c r="K137" s="64"/>
      <c r="L137" s="62"/>
      <c r="M137" s="65"/>
      <c r="N137" s="32"/>
      <c r="O137" s="32"/>
      <c r="P137" s="32"/>
      <c r="Q137" s="32"/>
      <c r="R137" s="32"/>
      <c r="S137" s="32"/>
      <c r="T137" s="32"/>
      <c r="U137" s="32"/>
      <c r="V137" s="32"/>
    </row>
    <row r="138" spans="1:22" s="24" customFormat="1">
      <c r="A138" s="15">
        <v>111</v>
      </c>
      <c r="B138" s="26" t="s">
        <v>247</v>
      </c>
      <c r="C138" s="50" t="s">
        <v>0</v>
      </c>
      <c r="D138" s="29">
        <v>36.1</v>
      </c>
      <c r="E138" s="50" t="s">
        <v>1</v>
      </c>
      <c r="F138" s="29">
        <v>36.200000000000003</v>
      </c>
      <c r="G138" s="50"/>
      <c r="H138" s="49">
        <f t="shared" si="7"/>
        <v>99.723756906077341</v>
      </c>
      <c r="I138" s="49"/>
      <c r="J138" s="63"/>
      <c r="K138" s="64"/>
      <c r="L138" s="62"/>
      <c r="M138" s="65"/>
      <c r="N138" s="18"/>
      <c r="O138" s="18"/>
      <c r="P138" s="18"/>
      <c r="Q138" s="18"/>
      <c r="R138" s="18"/>
      <c r="S138" s="18"/>
      <c r="T138" s="18"/>
      <c r="U138" s="18"/>
      <c r="V138" s="18"/>
    </row>
    <row r="139" spans="1:22" s="24" customFormat="1" ht="15.75" customHeight="1">
      <c r="A139" s="61" t="s">
        <v>12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22" s="2" customFormat="1" ht="30">
      <c r="A140" s="36">
        <v>112</v>
      </c>
      <c r="B140" s="40" t="s">
        <v>248</v>
      </c>
      <c r="C140" s="48" t="s">
        <v>0</v>
      </c>
      <c r="D140" s="38">
        <v>40.200000000000003</v>
      </c>
      <c r="E140" s="48" t="s">
        <v>1</v>
      </c>
      <c r="F140" s="38">
        <v>35.700000000000003</v>
      </c>
      <c r="G140" s="48"/>
      <c r="H140" s="47">
        <f t="shared" ref="H140:H141" si="8">D140/F140*100</f>
        <v>112.60504201680672</v>
      </c>
      <c r="I140" s="47"/>
      <c r="J140" s="54">
        <v>8928.4</v>
      </c>
      <c r="K140" s="56">
        <v>6680</v>
      </c>
      <c r="L140" s="54">
        <f>J140/K140*100</f>
        <v>133.65868263473052</v>
      </c>
      <c r="M140" s="56" t="s">
        <v>141</v>
      </c>
      <c r="N140" s="32"/>
      <c r="O140" s="32"/>
      <c r="P140" s="32"/>
      <c r="Q140" s="32"/>
      <c r="R140" s="32"/>
      <c r="S140" s="32"/>
      <c r="T140" s="32"/>
      <c r="U140" s="32"/>
      <c r="V140" s="32"/>
    </row>
    <row r="141" spans="1:22" s="2" customFormat="1">
      <c r="A141" s="36">
        <v>113</v>
      </c>
      <c r="B141" s="40" t="s">
        <v>249</v>
      </c>
      <c r="C141" s="48" t="s">
        <v>0</v>
      </c>
      <c r="D141" s="38">
        <v>68.400000000000006</v>
      </c>
      <c r="E141" s="48" t="s">
        <v>1</v>
      </c>
      <c r="F141" s="38">
        <v>67.599999999999994</v>
      </c>
      <c r="G141" s="48"/>
      <c r="H141" s="47">
        <f t="shared" si="8"/>
        <v>101.18343195266273</v>
      </c>
      <c r="I141" s="47"/>
      <c r="J141" s="55"/>
      <c r="K141" s="56"/>
      <c r="L141" s="54"/>
      <c r="M141" s="56"/>
      <c r="N141" s="32"/>
      <c r="O141" s="32"/>
      <c r="P141" s="32"/>
      <c r="Q141" s="32"/>
      <c r="R141" s="32"/>
      <c r="S141" s="32"/>
      <c r="T141" s="32"/>
      <c r="U141" s="32"/>
      <c r="V141" s="32"/>
    </row>
    <row r="142" spans="1:22" s="2" customFormat="1">
      <c r="A142" s="36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O142" s="32"/>
      <c r="P142" s="32"/>
      <c r="Q142" s="32"/>
      <c r="R142" s="32"/>
      <c r="S142" s="32"/>
      <c r="T142" s="32"/>
      <c r="U142" s="32"/>
      <c r="V142" s="32"/>
    </row>
    <row r="143" spans="1:22" s="6" customFormat="1" ht="15.75">
      <c r="A143" s="60" t="s">
        <v>13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27"/>
      <c r="O143" s="27"/>
      <c r="P143" s="27"/>
      <c r="Q143" s="27"/>
      <c r="R143" s="27"/>
      <c r="S143" s="27"/>
      <c r="T143" s="27"/>
      <c r="U143" s="27"/>
      <c r="V143" s="27"/>
    </row>
    <row r="144" spans="1:22" s="2" customFormat="1">
      <c r="A144" s="36">
        <v>114</v>
      </c>
      <c r="B144" s="40" t="s">
        <v>250</v>
      </c>
      <c r="C144" s="48" t="s">
        <v>0</v>
      </c>
      <c r="D144" s="38">
        <v>1010</v>
      </c>
      <c r="E144" s="48" t="s">
        <v>1</v>
      </c>
      <c r="F144" s="38">
        <v>421</v>
      </c>
      <c r="G144" s="48"/>
      <c r="H144" s="47">
        <f t="shared" ref="H144:H146" si="9">D144/F144*100</f>
        <v>239.90498812351544</v>
      </c>
      <c r="I144" s="47"/>
      <c r="J144" s="54">
        <v>1620</v>
      </c>
      <c r="K144" s="56">
        <v>1620</v>
      </c>
      <c r="L144" s="56">
        <f>J144/K144*100</f>
        <v>100</v>
      </c>
      <c r="M144" s="56" t="s">
        <v>141</v>
      </c>
      <c r="N144" s="32"/>
      <c r="O144" s="32"/>
      <c r="P144" s="32"/>
      <c r="Q144" s="32"/>
      <c r="R144" s="32"/>
      <c r="S144" s="32"/>
      <c r="T144" s="32"/>
      <c r="U144" s="32"/>
      <c r="V144" s="32"/>
    </row>
    <row r="145" spans="1:22" s="2" customFormat="1" ht="30">
      <c r="A145" s="36">
        <v>115</v>
      </c>
      <c r="B145" s="40" t="s">
        <v>251</v>
      </c>
      <c r="C145" s="48" t="s">
        <v>0</v>
      </c>
      <c r="D145" s="38">
        <v>269</v>
      </c>
      <c r="E145" s="48" t="s">
        <v>1</v>
      </c>
      <c r="F145" s="38">
        <v>250</v>
      </c>
      <c r="G145" s="48"/>
      <c r="H145" s="47">
        <f t="shared" si="9"/>
        <v>107.60000000000001</v>
      </c>
      <c r="I145" s="47"/>
      <c r="J145" s="55"/>
      <c r="K145" s="56"/>
      <c r="L145" s="56"/>
      <c r="M145" s="56"/>
      <c r="N145" s="32"/>
      <c r="O145" s="32"/>
      <c r="P145" s="32"/>
      <c r="Q145" s="32"/>
      <c r="R145" s="32"/>
      <c r="S145" s="32"/>
      <c r="T145" s="32"/>
      <c r="U145" s="32"/>
      <c r="V145" s="32"/>
    </row>
    <row r="146" spans="1:22" s="2" customFormat="1">
      <c r="A146" s="36">
        <v>116</v>
      </c>
      <c r="B146" s="40" t="s">
        <v>252</v>
      </c>
      <c r="C146" s="48" t="s">
        <v>0</v>
      </c>
      <c r="D146" s="38">
        <v>195</v>
      </c>
      <c r="E146" s="48" t="s">
        <v>1</v>
      </c>
      <c r="F146" s="38">
        <v>194</v>
      </c>
      <c r="G146" s="48"/>
      <c r="H146" s="47">
        <f t="shared" si="9"/>
        <v>100.51546391752578</v>
      </c>
      <c r="I146" s="47"/>
      <c r="J146" s="55"/>
      <c r="K146" s="56"/>
      <c r="L146" s="56"/>
      <c r="M146" s="56"/>
      <c r="N146" s="32"/>
      <c r="O146" s="32"/>
      <c r="P146" s="32"/>
      <c r="Q146" s="32"/>
      <c r="R146" s="32"/>
      <c r="S146" s="32"/>
      <c r="T146" s="32"/>
      <c r="U146" s="32"/>
      <c r="V146" s="32"/>
    </row>
    <row r="147" spans="1:22" ht="18.75">
      <c r="A147" s="58" t="s">
        <v>161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</row>
    <row r="148" spans="1:22" ht="15.75">
      <c r="A148" s="60" t="s">
        <v>5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</row>
    <row r="149" spans="1:22" ht="60">
      <c r="A149" s="15"/>
      <c r="B149" s="50" t="s">
        <v>262</v>
      </c>
      <c r="C149" s="50"/>
      <c r="D149" s="50"/>
      <c r="E149" s="50"/>
      <c r="F149" s="50"/>
      <c r="G149" s="50"/>
      <c r="H149" s="49"/>
      <c r="I149" s="49"/>
      <c r="J149" s="49">
        <v>12893.6</v>
      </c>
      <c r="K149" s="50">
        <v>12266.3</v>
      </c>
      <c r="L149" s="49">
        <f>J149/K149*100</f>
        <v>105.11401156012816</v>
      </c>
      <c r="M149" s="50" t="s">
        <v>259</v>
      </c>
      <c r="O149" s="28"/>
    </row>
    <row r="150" spans="1:22" ht="15.75">
      <c r="A150" s="60" t="s">
        <v>22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O150" s="28"/>
    </row>
    <row r="151" spans="1:22">
      <c r="A151" s="15">
        <v>117</v>
      </c>
      <c r="B151" s="50" t="s">
        <v>162</v>
      </c>
      <c r="C151" s="50" t="s">
        <v>0</v>
      </c>
      <c r="D151" s="50">
        <v>83.4</v>
      </c>
      <c r="E151" s="50" t="s">
        <v>1</v>
      </c>
      <c r="F151" s="50">
        <v>83.4</v>
      </c>
      <c r="G151" s="50"/>
      <c r="H151" s="49">
        <f t="shared" ref="H151:H153" si="10">D151/F151*100</f>
        <v>100</v>
      </c>
      <c r="I151" s="49"/>
      <c r="J151" s="62">
        <v>1294.2</v>
      </c>
      <c r="K151" s="64">
        <v>531.70000000000005</v>
      </c>
      <c r="L151" s="64"/>
      <c r="M151" s="64" t="s">
        <v>258</v>
      </c>
      <c r="O151" s="28"/>
    </row>
    <row r="152" spans="1:22" s="24" customFormat="1">
      <c r="A152" s="15">
        <v>118</v>
      </c>
      <c r="B152" s="50" t="s">
        <v>163</v>
      </c>
      <c r="C152" s="50"/>
      <c r="D152" s="50">
        <v>0</v>
      </c>
      <c r="E152" s="50"/>
      <c r="F152" s="50">
        <v>1.9</v>
      </c>
      <c r="G152" s="50"/>
      <c r="H152" s="49">
        <f t="shared" si="10"/>
        <v>0</v>
      </c>
      <c r="I152" s="49"/>
      <c r="J152" s="67"/>
      <c r="K152" s="64"/>
      <c r="L152" s="64"/>
      <c r="M152" s="67"/>
      <c r="N152" s="18"/>
      <c r="O152" s="28"/>
      <c r="P152" s="18"/>
      <c r="Q152" s="18"/>
      <c r="R152" s="18"/>
      <c r="S152" s="18"/>
      <c r="T152" s="18"/>
      <c r="U152" s="18"/>
      <c r="V152" s="18"/>
    </row>
    <row r="153" spans="1:22" s="24" customFormat="1" ht="29.25" customHeight="1">
      <c r="A153" s="15">
        <v>119</v>
      </c>
      <c r="B153" s="50" t="s">
        <v>164</v>
      </c>
      <c r="C153" s="50"/>
      <c r="D153" s="50">
        <v>0</v>
      </c>
      <c r="E153" s="50"/>
      <c r="F153" s="50">
        <v>4</v>
      </c>
      <c r="G153" s="50"/>
      <c r="H153" s="49">
        <f t="shared" si="10"/>
        <v>0</v>
      </c>
      <c r="I153" s="49"/>
      <c r="J153" s="67"/>
      <c r="K153" s="64"/>
      <c r="L153" s="64"/>
      <c r="M153" s="67"/>
      <c r="N153" s="18"/>
      <c r="O153" s="28"/>
      <c r="P153" s="18"/>
      <c r="Q153" s="18"/>
      <c r="R153" s="18"/>
      <c r="S153" s="18"/>
      <c r="T153" s="18"/>
      <c r="U153" s="18"/>
      <c r="V153" s="18"/>
    </row>
    <row r="154" spans="1:22" ht="15.75">
      <c r="A154" s="60" t="s">
        <v>23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1:22" s="2" customFormat="1" ht="28.5" customHeight="1">
      <c r="A155" s="36">
        <v>120</v>
      </c>
      <c r="B155" s="48" t="s">
        <v>165</v>
      </c>
      <c r="C155" s="48" t="s">
        <v>0</v>
      </c>
      <c r="D155" s="48">
        <v>83.1</v>
      </c>
      <c r="E155" s="48" t="s">
        <v>1</v>
      </c>
      <c r="F155" s="48">
        <v>74.8</v>
      </c>
      <c r="G155" s="48"/>
      <c r="H155" s="47">
        <f t="shared" ref="H155:H156" si="11">D155/F155*100</f>
        <v>111.09625668449196</v>
      </c>
      <c r="I155" s="47"/>
      <c r="J155" s="62">
        <v>3062.2</v>
      </c>
      <c r="K155" s="64">
        <v>1164.0999999999999</v>
      </c>
      <c r="L155" s="64"/>
      <c r="M155" s="64" t="s">
        <v>167</v>
      </c>
      <c r="N155" s="32"/>
      <c r="O155" s="32"/>
      <c r="P155" s="32"/>
      <c r="Q155" s="32"/>
      <c r="R155" s="32"/>
      <c r="S155" s="32"/>
      <c r="T155" s="32"/>
      <c r="U155" s="32"/>
      <c r="V155" s="32"/>
    </row>
    <row r="156" spans="1:22" ht="37.5" customHeight="1">
      <c r="A156" s="15">
        <v>121</v>
      </c>
      <c r="B156" s="50" t="s">
        <v>166</v>
      </c>
      <c r="C156" s="50"/>
      <c r="D156" s="50">
        <v>0</v>
      </c>
      <c r="E156" s="50"/>
      <c r="F156" s="50">
        <v>1</v>
      </c>
      <c r="G156" s="50"/>
      <c r="H156" s="49">
        <f t="shared" si="11"/>
        <v>0</v>
      </c>
      <c r="I156" s="49"/>
      <c r="J156" s="67"/>
      <c r="K156" s="67"/>
      <c r="L156" s="67"/>
      <c r="M156" s="64"/>
    </row>
    <row r="157" spans="1:22" ht="21" customHeight="1">
      <c r="A157" s="58" t="s">
        <v>168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</row>
    <row r="158" spans="1:22" s="24" customFormat="1" ht="60">
      <c r="A158" s="50"/>
      <c r="B158" s="50" t="s">
        <v>263</v>
      </c>
      <c r="C158" s="50"/>
      <c r="D158" s="50"/>
      <c r="E158" s="50"/>
      <c r="F158" s="50"/>
      <c r="G158" s="50"/>
      <c r="H158" s="50"/>
      <c r="I158" s="50"/>
      <c r="J158" s="49">
        <v>3098.9</v>
      </c>
      <c r="K158" s="50">
        <v>2921.6</v>
      </c>
      <c r="L158" s="49">
        <f>J158/K158*100</f>
        <v>106.0685925520263</v>
      </c>
      <c r="M158" s="51" t="s">
        <v>264</v>
      </c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s="24" customFormat="1" ht="15.75">
      <c r="A159" s="60" t="s">
        <v>18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18"/>
      <c r="O159" s="18"/>
      <c r="P159" s="18"/>
      <c r="Q159" s="18"/>
      <c r="R159" s="18"/>
      <c r="S159" s="18"/>
      <c r="T159" s="18"/>
      <c r="U159" s="18"/>
      <c r="V159" s="18"/>
    </row>
    <row r="160" spans="1:22" s="24" customFormat="1" ht="30">
      <c r="A160" s="15">
        <v>122</v>
      </c>
      <c r="B160" s="50" t="s">
        <v>169</v>
      </c>
      <c r="C160" s="50" t="s">
        <v>0</v>
      </c>
      <c r="D160" s="50">
        <v>1</v>
      </c>
      <c r="E160" s="50" t="s">
        <v>1</v>
      </c>
      <c r="F160" s="50">
        <v>1</v>
      </c>
      <c r="G160" s="50"/>
      <c r="H160" s="49">
        <f t="shared" ref="H160:H178" si="12">D160/F160*100</f>
        <v>100</v>
      </c>
      <c r="I160" s="49"/>
      <c r="J160" s="62">
        <v>14925.4</v>
      </c>
      <c r="K160" s="64">
        <v>7923.7</v>
      </c>
      <c r="L160" s="62">
        <f>J160/K160*100</f>
        <v>188.36402185847521</v>
      </c>
      <c r="M160" s="64" t="s">
        <v>185</v>
      </c>
      <c r="N160" s="18"/>
      <c r="O160" s="18"/>
      <c r="P160" s="18"/>
      <c r="Q160" s="18"/>
      <c r="R160" s="18"/>
      <c r="S160" s="18"/>
      <c r="T160" s="18"/>
      <c r="U160" s="18"/>
      <c r="V160" s="18"/>
    </row>
    <row r="161" spans="1:22" s="2" customFormat="1" ht="30">
      <c r="A161" s="36">
        <v>123</v>
      </c>
      <c r="B161" s="48" t="s">
        <v>170</v>
      </c>
      <c r="C161" s="48" t="s">
        <v>0</v>
      </c>
      <c r="D161" s="48">
        <v>1</v>
      </c>
      <c r="E161" s="48" t="s">
        <v>1</v>
      </c>
      <c r="F161" s="48">
        <v>0</v>
      </c>
      <c r="G161" s="48"/>
      <c r="H161" s="47">
        <v>0</v>
      </c>
      <c r="I161" s="47"/>
      <c r="J161" s="63"/>
      <c r="K161" s="63"/>
      <c r="L161" s="74"/>
      <c r="M161" s="63"/>
      <c r="N161" s="32"/>
      <c r="O161" s="32"/>
      <c r="P161" s="32"/>
      <c r="Q161" s="32"/>
      <c r="R161" s="32"/>
      <c r="S161" s="32"/>
      <c r="T161" s="32"/>
      <c r="U161" s="32"/>
      <c r="V161" s="32"/>
    </row>
    <row r="162" spans="1:22" s="2" customFormat="1" ht="30">
      <c r="A162" s="36">
        <v>124</v>
      </c>
      <c r="B162" s="48" t="s">
        <v>171</v>
      </c>
      <c r="C162" s="48" t="s">
        <v>0</v>
      </c>
      <c r="D162" s="48">
        <v>1</v>
      </c>
      <c r="E162" s="48" t="s">
        <v>1</v>
      </c>
      <c r="F162" s="48">
        <v>0</v>
      </c>
      <c r="G162" s="48"/>
      <c r="H162" s="47">
        <v>0</v>
      </c>
      <c r="I162" s="47"/>
      <c r="J162" s="63"/>
      <c r="K162" s="63"/>
      <c r="L162" s="74"/>
      <c r="M162" s="63"/>
      <c r="N162" s="32"/>
      <c r="O162" s="32"/>
      <c r="P162" s="32"/>
      <c r="Q162" s="32"/>
      <c r="R162" s="32"/>
      <c r="S162" s="32"/>
      <c r="T162" s="32"/>
      <c r="U162" s="32"/>
      <c r="V162" s="32"/>
    </row>
    <row r="163" spans="1:22" s="24" customFormat="1" ht="30">
      <c r="A163" s="15">
        <v>125</v>
      </c>
      <c r="B163" s="50" t="s">
        <v>177</v>
      </c>
      <c r="C163" s="50" t="s">
        <v>0</v>
      </c>
      <c r="D163" s="50">
        <v>20.100000000000001</v>
      </c>
      <c r="E163" s="50" t="s">
        <v>1</v>
      </c>
      <c r="F163" s="50">
        <v>24</v>
      </c>
      <c r="G163" s="50"/>
      <c r="H163" s="49">
        <f t="shared" si="12"/>
        <v>83.75</v>
      </c>
      <c r="I163" s="49"/>
      <c r="J163" s="63"/>
      <c r="K163" s="63"/>
      <c r="L163" s="74"/>
      <c r="M163" s="63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s="24" customFormat="1" ht="60">
      <c r="A164" s="15">
        <v>126</v>
      </c>
      <c r="B164" s="50" t="s">
        <v>176</v>
      </c>
      <c r="C164" s="50"/>
      <c r="D164" s="50">
        <v>0</v>
      </c>
      <c r="E164" s="50"/>
      <c r="F164" s="50">
        <v>1</v>
      </c>
      <c r="G164" s="50"/>
      <c r="H164" s="49">
        <f t="shared" si="12"/>
        <v>0</v>
      </c>
      <c r="I164" s="49"/>
      <c r="J164" s="63"/>
      <c r="K164" s="63"/>
      <c r="L164" s="74"/>
      <c r="M164" s="63"/>
      <c r="N164" s="18"/>
      <c r="O164" s="18"/>
      <c r="P164" s="18"/>
      <c r="Q164" s="18"/>
      <c r="R164" s="18"/>
      <c r="S164" s="18"/>
      <c r="T164" s="18"/>
      <c r="U164" s="18"/>
      <c r="V164" s="18"/>
    </row>
    <row r="165" spans="1:22" s="24" customFormat="1" ht="45">
      <c r="A165" s="15">
        <v>127</v>
      </c>
      <c r="B165" s="50" t="s">
        <v>172</v>
      </c>
      <c r="C165" s="50" t="s">
        <v>0</v>
      </c>
      <c r="D165" s="50">
        <v>0</v>
      </c>
      <c r="E165" s="50" t="s">
        <v>1</v>
      </c>
      <c r="F165" s="50">
        <v>88.9</v>
      </c>
      <c r="G165" s="50"/>
      <c r="H165" s="49">
        <f t="shared" si="12"/>
        <v>0</v>
      </c>
      <c r="I165" s="49"/>
      <c r="J165" s="63"/>
      <c r="K165" s="63"/>
      <c r="L165" s="74"/>
      <c r="M165" s="63"/>
      <c r="N165" s="18"/>
      <c r="O165" s="18"/>
      <c r="P165" s="18"/>
      <c r="Q165" s="18"/>
      <c r="R165" s="18"/>
      <c r="S165" s="18"/>
      <c r="T165" s="18"/>
      <c r="U165" s="18"/>
      <c r="V165" s="18"/>
    </row>
    <row r="166" spans="1:22" s="6" customFormat="1" ht="30">
      <c r="A166" s="37">
        <v>128</v>
      </c>
      <c r="B166" s="4" t="s">
        <v>174</v>
      </c>
      <c r="C166" s="4" t="s">
        <v>0</v>
      </c>
      <c r="D166" s="4">
        <v>0</v>
      </c>
      <c r="E166" s="4" t="s">
        <v>1</v>
      </c>
      <c r="F166" s="4">
        <v>24</v>
      </c>
      <c r="G166" s="4"/>
      <c r="H166" s="49">
        <f t="shared" si="12"/>
        <v>0</v>
      </c>
      <c r="I166" s="5"/>
      <c r="J166" s="63"/>
      <c r="K166" s="63"/>
      <c r="L166" s="74"/>
      <c r="M166" s="63"/>
      <c r="N166" s="27"/>
      <c r="O166" s="27"/>
      <c r="P166" s="27"/>
      <c r="Q166" s="27"/>
      <c r="R166" s="27"/>
      <c r="S166" s="27"/>
      <c r="T166" s="27"/>
      <c r="U166" s="27"/>
      <c r="V166" s="27"/>
    </row>
    <row r="167" spans="1:22" s="24" customFormat="1" ht="30">
      <c r="A167" s="15">
        <v>129</v>
      </c>
      <c r="B167" s="50" t="s">
        <v>173</v>
      </c>
      <c r="C167" s="50" t="s">
        <v>0</v>
      </c>
      <c r="D167" s="50">
        <v>1</v>
      </c>
      <c r="E167" s="50" t="s">
        <v>1</v>
      </c>
      <c r="F167" s="50">
        <v>1</v>
      </c>
      <c r="G167" s="50"/>
      <c r="H167" s="49">
        <f t="shared" si="12"/>
        <v>100</v>
      </c>
      <c r="I167" s="49"/>
      <c r="J167" s="63"/>
      <c r="K167" s="63"/>
      <c r="L167" s="74"/>
      <c r="M167" s="63"/>
      <c r="N167" s="18"/>
      <c r="O167" s="18"/>
      <c r="P167" s="18"/>
      <c r="Q167" s="18"/>
      <c r="R167" s="18"/>
      <c r="S167" s="18"/>
      <c r="T167" s="18"/>
      <c r="U167" s="18"/>
      <c r="V167" s="18"/>
    </row>
    <row r="168" spans="1:22" s="2" customFormat="1">
      <c r="A168" s="36">
        <v>130</v>
      </c>
      <c r="B168" s="48" t="s">
        <v>175</v>
      </c>
      <c r="C168" s="48" t="s">
        <v>0</v>
      </c>
      <c r="D168" s="48">
        <v>1</v>
      </c>
      <c r="E168" s="48" t="s">
        <v>1</v>
      </c>
      <c r="F168" s="48"/>
      <c r="G168" s="48"/>
      <c r="H168" s="47">
        <v>0</v>
      </c>
      <c r="I168" s="47"/>
      <c r="J168" s="63"/>
      <c r="K168" s="63"/>
      <c r="L168" s="74"/>
      <c r="M168" s="63"/>
      <c r="N168" s="32"/>
      <c r="O168" s="32"/>
      <c r="P168" s="32"/>
      <c r="Q168" s="32"/>
      <c r="R168" s="32"/>
      <c r="S168" s="32"/>
      <c r="T168" s="32"/>
      <c r="U168" s="32"/>
      <c r="V168" s="32"/>
    </row>
    <row r="169" spans="1:22" s="24" customFormat="1" ht="15.75">
      <c r="A169" s="60" t="s">
        <v>19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18"/>
      <c r="O169" s="18"/>
      <c r="P169" s="18"/>
      <c r="Q169" s="18"/>
      <c r="R169" s="18"/>
      <c r="S169" s="18"/>
      <c r="T169" s="18"/>
      <c r="U169" s="18"/>
      <c r="V169" s="18"/>
    </row>
    <row r="170" spans="1:22" s="24" customFormat="1" ht="30">
      <c r="A170" s="15">
        <v>131</v>
      </c>
      <c r="B170" s="50" t="s">
        <v>178</v>
      </c>
      <c r="C170" s="50" t="s">
        <v>0</v>
      </c>
      <c r="D170" s="50">
        <v>1</v>
      </c>
      <c r="E170" s="50" t="s">
        <v>1</v>
      </c>
      <c r="F170" s="50">
        <v>2.4</v>
      </c>
      <c r="G170" s="50"/>
      <c r="H170" s="49">
        <f t="shared" si="12"/>
        <v>41.666666666666671</v>
      </c>
      <c r="I170" s="49"/>
      <c r="J170" s="62">
        <v>379.6</v>
      </c>
      <c r="K170" s="64">
        <v>592.1</v>
      </c>
      <c r="L170" s="62">
        <f>J170/K170*100</f>
        <v>64.110792095929753</v>
      </c>
      <c r="M170" s="64" t="s">
        <v>265</v>
      </c>
      <c r="N170" s="18"/>
      <c r="O170" s="18"/>
      <c r="P170" s="18"/>
      <c r="Q170" s="18"/>
      <c r="R170" s="18"/>
      <c r="S170" s="18"/>
      <c r="T170" s="18"/>
      <c r="U170" s="18"/>
      <c r="V170" s="18"/>
    </row>
    <row r="171" spans="1:22" s="24" customFormat="1" ht="45">
      <c r="A171" s="15">
        <v>132</v>
      </c>
      <c r="B171" s="50" t="s">
        <v>179</v>
      </c>
      <c r="C171" s="50" t="s">
        <v>0</v>
      </c>
      <c r="D171" s="50">
        <v>0</v>
      </c>
      <c r="E171" s="50" t="s">
        <v>1</v>
      </c>
      <c r="F171" s="50">
        <v>27.3</v>
      </c>
      <c r="G171" s="50"/>
      <c r="H171" s="49">
        <f t="shared" si="12"/>
        <v>0</v>
      </c>
      <c r="I171" s="49"/>
      <c r="J171" s="63"/>
      <c r="K171" s="64"/>
      <c r="L171" s="62"/>
      <c r="M171" s="64"/>
      <c r="N171" s="18"/>
      <c r="O171" s="18"/>
      <c r="P171" s="18"/>
      <c r="Q171" s="18"/>
      <c r="R171" s="18"/>
      <c r="S171" s="18"/>
      <c r="T171" s="18"/>
      <c r="U171" s="18"/>
      <c r="V171" s="18"/>
    </row>
    <row r="172" spans="1:22" s="24" customFormat="1" ht="25.5" customHeight="1">
      <c r="A172" s="60" t="s">
        <v>20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18"/>
      <c r="O172" s="18"/>
      <c r="P172" s="18"/>
      <c r="Q172" s="18"/>
      <c r="R172" s="18"/>
      <c r="S172" s="18"/>
      <c r="T172" s="18"/>
      <c r="U172" s="18"/>
      <c r="V172" s="18"/>
    </row>
    <row r="173" spans="1:22" s="24" customFormat="1">
      <c r="A173" s="15">
        <v>133</v>
      </c>
      <c r="B173" s="50" t="s">
        <v>180</v>
      </c>
      <c r="C173" s="50" t="s">
        <v>0</v>
      </c>
      <c r="D173" s="50">
        <v>1155</v>
      </c>
      <c r="E173" s="50" t="s">
        <v>1</v>
      </c>
      <c r="F173" s="50">
        <v>1155</v>
      </c>
      <c r="G173" s="50"/>
      <c r="H173" s="49">
        <f t="shared" si="12"/>
        <v>100</v>
      </c>
      <c r="I173" s="49"/>
      <c r="J173" s="62">
        <v>422.1</v>
      </c>
      <c r="K173" s="64">
        <v>922.1</v>
      </c>
      <c r="L173" s="62">
        <f>J173/K173*100</f>
        <v>45.775946209738642</v>
      </c>
      <c r="M173" s="64" t="s">
        <v>141</v>
      </c>
      <c r="N173" s="18"/>
      <c r="O173" s="18"/>
      <c r="P173" s="18"/>
      <c r="Q173" s="18"/>
      <c r="R173" s="18"/>
      <c r="S173" s="18"/>
      <c r="T173" s="18"/>
      <c r="U173" s="18"/>
      <c r="V173" s="18"/>
    </row>
    <row r="174" spans="1:22" s="24" customFormat="1">
      <c r="A174" s="15">
        <v>134</v>
      </c>
      <c r="B174" s="50" t="s">
        <v>181</v>
      </c>
      <c r="C174" s="50" t="s">
        <v>0</v>
      </c>
      <c r="D174" s="50">
        <v>161</v>
      </c>
      <c r="E174" s="50" t="s">
        <v>1</v>
      </c>
      <c r="F174" s="50">
        <v>161</v>
      </c>
      <c r="G174" s="50"/>
      <c r="H174" s="49">
        <f t="shared" si="12"/>
        <v>100</v>
      </c>
      <c r="I174" s="49"/>
      <c r="J174" s="63"/>
      <c r="K174" s="64"/>
      <c r="L174" s="62"/>
      <c r="M174" s="64"/>
      <c r="N174" s="18"/>
      <c r="O174" s="18"/>
      <c r="P174" s="18"/>
      <c r="Q174" s="18"/>
      <c r="R174" s="18"/>
      <c r="S174" s="18"/>
      <c r="T174" s="18"/>
      <c r="U174" s="18"/>
      <c r="V174" s="18"/>
    </row>
    <row r="175" spans="1:22" s="24" customFormat="1" ht="31.5" customHeight="1">
      <c r="A175" s="15">
        <v>135</v>
      </c>
      <c r="B175" s="34" t="s">
        <v>182</v>
      </c>
      <c r="C175" s="50" t="s">
        <v>0</v>
      </c>
      <c r="D175" s="50">
        <v>29</v>
      </c>
      <c r="E175" s="50" t="s">
        <v>1</v>
      </c>
      <c r="F175" s="50">
        <v>29</v>
      </c>
      <c r="G175" s="50"/>
      <c r="H175" s="49">
        <f t="shared" si="12"/>
        <v>100</v>
      </c>
      <c r="I175" s="49"/>
      <c r="J175" s="63"/>
      <c r="K175" s="64"/>
      <c r="L175" s="62"/>
      <c r="M175" s="64"/>
      <c r="N175" s="18"/>
      <c r="O175" s="18"/>
      <c r="P175" s="18"/>
      <c r="Q175" s="18"/>
      <c r="R175" s="18"/>
      <c r="S175" s="18"/>
      <c r="T175" s="18"/>
      <c r="U175" s="18"/>
      <c r="V175" s="18"/>
    </row>
    <row r="176" spans="1:22" s="24" customFormat="1" ht="25.5" customHeight="1">
      <c r="A176" s="60" t="s">
        <v>21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18"/>
      <c r="O176" s="18"/>
      <c r="P176" s="18"/>
      <c r="Q176" s="18"/>
      <c r="R176" s="18"/>
      <c r="S176" s="18"/>
      <c r="T176" s="18"/>
      <c r="U176" s="18"/>
      <c r="V176" s="18"/>
    </row>
    <row r="177" spans="1:22" s="24" customFormat="1" ht="45">
      <c r="A177" s="15">
        <v>136</v>
      </c>
      <c r="B177" s="34" t="s">
        <v>183</v>
      </c>
      <c r="C177" s="50" t="s">
        <v>0</v>
      </c>
      <c r="D177" s="50">
        <v>0</v>
      </c>
      <c r="E177" s="50" t="s">
        <v>1</v>
      </c>
      <c r="F177" s="50">
        <v>1</v>
      </c>
      <c r="G177" s="50"/>
      <c r="H177" s="49">
        <f t="shared" si="12"/>
        <v>0</v>
      </c>
      <c r="I177" s="49"/>
      <c r="J177" s="64">
        <v>0</v>
      </c>
      <c r="K177" s="64">
        <v>100</v>
      </c>
      <c r="L177" s="64">
        <f>J177/K177*100</f>
        <v>0</v>
      </c>
      <c r="M177" s="64" t="s">
        <v>186</v>
      </c>
      <c r="N177" s="18"/>
      <c r="O177" s="18"/>
      <c r="P177" s="18"/>
      <c r="Q177" s="18"/>
      <c r="R177" s="18"/>
      <c r="S177" s="18"/>
      <c r="T177" s="18"/>
      <c r="U177" s="18"/>
      <c r="V177" s="18"/>
    </row>
    <row r="178" spans="1:22" s="24" customFormat="1" ht="45">
      <c r="A178" s="15">
        <v>137</v>
      </c>
      <c r="B178" s="34" t="s">
        <v>184</v>
      </c>
      <c r="C178" s="50" t="s">
        <v>0</v>
      </c>
      <c r="D178" s="50">
        <v>38</v>
      </c>
      <c r="E178" s="50" t="s">
        <v>1</v>
      </c>
      <c r="F178" s="50">
        <v>54</v>
      </c>
      <c r="G178" s="50"/>
      <c r="H178" s="49">
        <f t="shared" si="12"/>
        <v>70.370370370370367</v>
      </c>
      <c r="I178" s="49"/>
      <c r="J178" s="64"/>
      <c r="K178" s="64"/>
      <c r="L178" s="64"/>
      <c r="M178" s="64"/>
      <c r="N178" s="18"/>
      <c r="O178" s="18"/>
      <c r="P178" s="18"/>
      <c r="Q178" s="18"/>
      <c r="R178" s="18"/>
      <c r="S178" s="18"/>
      <c r="T178" s="18"/>
      <c r="U178" s="18"/>
      <c r="V178" s="18"/>
    </row>
    <row r="179" spans="1:22" ht="33" customHeight="1">
      <c r="A179" s="58" t="s">
        <v>207</v>
      </c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</row>
    <row r="180" spans="1:22" s="23" customFormat="1" ht="15.75">
      <c r="A180" s="60" t="s">
        <v>5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28"/>
      <c r="O180" s="28"/>
      <c r="P180" s="28"/>
      <c r="Q180" s="28"/>
      <c r="R180" s="28"/>
      <c r="S180" s="28"/>
      <c r="T180" s="28"/>
      <c r="U180" s="28"/>
      <c r="V180" s="28"/>
    </row>
    <row r="181" spans="1:22" s="23" customFormat="1">
      <c r="A181" s="15">
        <v>138</v>
      </c>
      <c r="B181" s="50" t="s">
        <v>196</v>
      </c>
      <c r="C181" s="50" t="s">
        <v>0</v>
      </c>
      <c r="D181" s="50">
        <v>1</v>
      </c>
      <c r="E181" s="50" t="s">
        <v>1</v>
      </c>
      <c r="F181" s="50">
        <v>1</v>
      </c>
      <c r="G181" s="50"/>
      <c r="H181" s="49">
        <f t="shared" ref="H181:H184" si="13">D181/F181*100</f>
        <v>100</v>
      </c>
      <c r="I181" s="49"/>
      <c r="J181" s="62">
        <v>76973.2</v>
      </c>
      <c r="K181" s="64">
        <v>76814</v>
      </c>
      <c r="L181" s="62">
        <f>J181/K181*100</f>
        <v>100.20725388601035</v>
      </c>
      <c r="M181" s="64" t="s">
        <v>206</v>
      </c>
      <c r="N181" s="28"/>
      <c r="O181" s="28"/>
      <c r="P181" s="28"/>
      <c r="Q181" s="28"/>
      <c r="R181" s="28"/>
      <c r="S181" s="28"/>
      <c r="T181" s="28"/>
      <c r="U181" s="28"/>
      <c r="V181" s="28"/>
    </row>
    <row r="182" spans="1:22" s="23" customFormat="1">
      <c r="A182" s="15">
        <v>139</v>
      </c>
      <c r="B182" s="50" t="s">
        <v>197</v>
      </c>
      <c r="C182" s="50" t="s">
        <v>0</v>
      </c>
      <c r="D182" s="50">
        <v>25790</v>
      </c>
      <c r="E182" s="50" t="s">
        <v>1</v>
      </c>
      <c r="F182" s="50">
        <v>25790</v>
      </c>
      <c r="G182" s="50"/>
      <c r="H182" s="49">
        <f t="shared" si="13"/>
        <v>100</v>
      </c>
      <c r="I182" s="49"/>
      <c r="J182" s="63"/>
      <c r="K182" s="64"/>
      <c r="L182" s="62"/>
      <c r="M182" s="64"/>
      <c r="N182" s="28"/>
      <c r="O182" s="28"/>
      <c r="P182" s="28"/>
      <c r="Q182" s="28"/>
      <c r="R182" s="28"/>
      <c r="S182" s="28"/>
      <c r="T182" s="28"/>
      <c r="U182" s="28"/>
      <c r="V182" s="28"/>
    </row>
    <row r="183" spans="1:22" s="23" customFormat="1">
      <c r="A183" s="15">
        <v>140</v>
      </c>
      <c r="B183" s="50" t="s">
        <v>198</v>
      </c>
      <c r="C183" s="50" t="s">
        <v>0</v>
      </c>
      <c r="D183" s="50">
        <v>5.91</v>
      </c>
      <c r="E183" s="50" t="s">
        <v>1</v>
      </c>
      <c r="F183" s="50">
        <v>5.91</v>
      </c>
      <c r="G183" s="50"/>
      <c r="H183" s="49">
        <f t="shared" si="13"/>
        <v>100</v>
      </c>
      <c r="I183" s="49"/>
      <c r="J183" s="63"/>
      <c r="K183" s="64"/>
      <c r="L183" s="62"/>
      <c r="M183" s="64"/>
      <c r="N183" s="28"/>
      <c r="O183" s="28"/>
      <c r="P183" s="28"/>
      <c r="Q183" s="28"/>
      <c r="R183" s="28"/>
      <c r="S183" s="28"/>
      <c r="T183" s="28"/>
      <c r="U183" s="28"/>
      <c r="V183" s="28"/>
    </row>
    <row r="184" spans="1:22" s="23" customFormat="1" ht="30">
      <c r="A184" s="15">
        <v>141</v>
      </c>
      <c r="B184" s="50" t="s">
        <v>203</v>
      </c>
      <c r="C184" s="50" t="s">
        <v>0</v>
      </c>
      <c r="D184" s="50">
        <v>20.100000000000001</v>
      </c>
      <c r="E184" s="50" t="s">
        <v>1</v>
      </c>
      <c r="F184" s="50">
        <v>20.100000000000001</v>
      </c>
      <c r="G184" s="50"/>
      <c r="H184" s="49">
        <f t="shared" si="13"/>
        <v>100</v>
      </c>
      <c r="I184" s="49"/>
      <c r="J184" s="63"/>
      <c r="K184" s="64"/>
      <c r="L184" s="62"/>
      <c r="M184" s="64"/>
      <c r="N184" s="28"/>
      <c r="O184" s="28"/>
      <c r="P184" s="28"/>
      <c r="Q184" s="28"/>
      <c r="R184" s="28"/>
      <c r="S184" s="28"/>
      <c r="T184" s="28"/>
      <c r="U184" s="28"/>
      <c r="V184" s="28"/>
    </row>
    <row r="185" spans="1:22" s="23" customFormat="1" ht="43.5" customHeight="1">
      <c r="A185" s="60" t="s">
        <v>14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28"/>
      <c r="O185" s="28"/>
      <c r="P185" s="28"/>
      <c r="Q185" s="28"/>
      <c r="R185" s="28"/>
      <c r="S185" s="28"/>
      <c r="T185" s="28"/>
      <c r="U185" s="28"/>
      <c r="V185" s="28"/>
    </row>
    <row r="186" spans="1:22" s="7" customFormat="1">
      <c r="A186" s="43">
        <v>142</v>
      </c>
      <c r="B186" s="47" t="s">
        <v>195</v>
      </c>
      <c r="C186" s="47" t="s">
        <v>0</v>
      </c>
      <c r="D186" s="47">
        <v>6</v>
      </c>
      <c r="E186" s="47" t="s">
        <v>1</v>
      </c>
      <c r="F186" s="47">
        <v>5</v>
      </c>
      <c r="G186" s="47"/>
      <c r="H186" s="47">
        <f t="shared" ref="H186:H187" si="14">D186/F186*100</f>
        <v>120</v>
      </c>
      <c r="I186" s="47"/>
      <c r="J186" s="54">
        <v>3185.5</v>
      </c>
      <c r="K186" s="54">
        <v>2349.5</v>
      </c>
      <c r="L186" s="54">
        <f>J186/K186*100</f>
        <v>135.58203873164501</v>
      </c>
      <c r="M186" s="54" t="s">
        <v>139</v>
      </c>
      <c r="N186" s="41"/>
      <c r="O186" s="41"/>
      <c r="P186" s="41"/>
      <c r="Q186" s="41"/>
      <c r="R186" s="41"/>
      <c r="S186" s="41"/>
      <c r="T186" s="41"/>
      <c r="U186" s="41"/>
      <c r="V186" s="41"/>
    </row>
    <row r="187" spans="1:22" s="7" customFormat="1">
      <c r="A187" s="43">
        <v>143</v>
      </c>
      <c r="B187" s="47" t="s">
        <v>256</v>
      </c>
      <c r="C187" s="47" t="s">
        <v>0</v>
      </c>
      <c r="D187" s="47">
        <v>2</v>
      </c>
      <c r="E187" s="47" t="s">
        <v>1</v>
      </c>
      <c r="F187" s="47">
        <v>1</v>
      </c>
      <c r="G187" s="47"/>
      <c r="H187" s="47">
        <f t="shared" si="14"/>
        <v>200</v>
      </c>
      <c r="I187" s="47"/>
      <c r="J187" s="76"/>
      <c r="K187" s="54"/>
      <c r="L187" s="54"/>
      <c r="M187" s="54"/>
      <c r="N187" s="41"/>
      <c r="O187" s="41"/>
      <c r="P187" s="41"/>
      <c r="Q187" s="41"/>
      <c r="R187" s="41"/>
      <c r="S187" s="41"/>
      <c r="T187" s="41"/>
      <c r="U187" s="41"/>
      <c r="V187" s="41"/>
    </row>
    <row r="188" spans="1:22" s="7" customFormat="1">
      <c r="A188" s="43">
        <v>144</v>
      </c>
      <c r="B188" s="47" t="s">
        <v>255</v>
      </c>
      <c r="C188" s="47" t="s">
        <v>0</v>
      </c>
      <c r="D188" s="47">
        <v>1</v>
      </c>
      <c r="E188" s="47" t="s">
        <v>1</v>
      </c>
      <c r="F188" s="47">
        <v>0</v>
      </c>
      <c r="G188" s="47"/>
      <c r="H188" s="47"/>
      <c r="I188" s="47"/>
      <c r="J188" s="76"/>
      <c r="K188" s="54"/>
      <c r="L188" s="54"/>
      <c r="M188" s="54"/>
      <c r="N188" s="41"/>
      <c r="O188" s="41"/>
      <c r="P188" s="41"/>
      <c r="Q188" s="41"/>
      <c r="R188" s="41"/>
      <c r="S188" s="41"/>
      <c r="T188" s="41"/>
      <c r="U188" s="41"/>
      <c r="V188" s="41"/>
    </row>
    <row r="189" spans="1:22" s="23" customFormat="1" ht="26.25" customHeight="1">
      <c r="A189" s="75" t="s">
        <v>15</v>
      </c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28"/>
      <c r="O189" s="28"/>
      <c r="P189" s="28"/>
      <c r="Q189" s="28"/>
      <c r="R189" s="28"/>
      <c r="S189" s="28"/>
      <c r="T189" s="28"/>
      <c r="U189" s="28"/>
      <c r="V189" s="28"/>
    </row>
    <row r="190" spans="1:22" s="23" customFormat="1" ht="30">
      <c r="A190" s="44">
        <v>145</v>
      </c>
      <c r="B190" s="49" t="s">
        <v>201</v>
      </c>
      <c r="C190" s="49" t="s">
        <v>0</v>
      </c>
      <c r="D190" s="49">
        <v>8.3000000000000007</v>
      </c>
      <c r="E190" s="49" t="s">
        <v>1</v>
      </c>
      <c r="F190" s="49">
        <v>8.3000000000000007</v>
      </c>
      <c r="G190" s="49"/>
      <c r="H190" s="49">
        <f t="shared" ref="H190:H192" si="15">D190/F190*100</f>
        <v>100</v>
      </c>
      <c r="I190" s="49"/>
      <c r="J190" s="62">
        <v>217.7</v>
      </c>
      <c r="K190" s="62">
        <v>169.7</v>
      </c>
      <c r="L190" s="62">
        <f>J190/K190*100</f>
        <v>128.285209192693</v>
      </c>
      <c r="M190" s="54" t="s">
        <v>257</v>
      </c>
      <c r="N190" s="28"/>
      <c r="O190" s="28"/>
      <c r="P190" s="28"/>
      <c r="Q190" s="28"/>
      <c r="R190" s="28"/>
      <c r="S190" s="28"/>
      <c r="T190" s="28"/>
      <c r="U190" s="28"/>
      <c r="V190" s="28"/>
    </row>
    <row r="191" spans="1:22" s="7" customFormat="1" ht="30">
      <c r="A191" s="43">
        <v>146</v>
      </c>
      <c r="B191" s="47" t="s">
        <v>205</v>
      </c>
      <c r="C191" s="47" t="s">
        <v>0</v>
      </c>
      <c r="D191" s="47">
        <v>25</v>
      </c>
      <c r="E191" s="47" t="s">
        <v>1</v>
      </c>
      <c r="F191" s="47">
        <v>23</v>
      </c>
      <c r="G191" s="47"/>
      <c r="H191" s="47">
        <f t="shared" si="15"/>
        <v>108.69565217391303</v>
      </c>
      <c r="I191" s="47"/>
      <c r="J191" s="74"/>
      <c r="K191" s="62"/>
      <c r="L191" s="62"/>
      <c r="M191" s="54"/>
      <c r="N191" s="41"/>
      <c r="O191" s="41"/>
      <c r="P191" s="41"/>
      <c r="Q191" s="41"/>
      <c r="R191" s="41"/>
      <c r="S191" s="41"/>
      <c r="T191" s="41"/>
      <c r="U191" s="41"/>
      <c r="V191" s="41"/>
    </row>
    <row r="192" spans="1:22" s="7" customFormat="1" ht="30">
      <c r="A192" s="43">
        <v>147</v>
      </c>
      <c r="B192" s="47" t="s">
        <v>202</v>
      </c>
      <c r="C192" s="47" t="s">
        <v>0</v>
      </c>
      <c r="D192" s="47">
        <v>3560</v>
      </c>
      <c r="E192" s="47" t="s">
        <v>1</v>
      </c>
      <c r="F192" s="47">
        <v>3360</v>
      </c>
      <c r="G192" s="47"/>
      <c r="H192" s="47">
        <f t="shared" si="15"/>
        <v>105.95238095238095</v>
      </c>
      <c r="I192" s="47"/>
      <c r="J192" s="74"/>
      <c r="K192" s="62"/>
      <c r="L192" s="62"/>
      <c r="M192" s="54"/>
      <c r="N192" s="41"/>
      <c r="O192" s="41"/>
      <c r="P192" s="41"/>
      <c r="Q192" s="41"/>
      <c r="R192" s="41"/>
      <c r="S192" s="41"/>
      <c r="T192" s="41"/>
      <c r="U192" s="41"/>
      <c r="V192" s="41"/>
    </row>
    <row r="193" spans="1:22" s="23" customFormat="1" ht="28.5" customHeight="1">
      <c r="A193" s="60" t="s">
        <v>16</v>
      </c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28"/>
      <c r="O193" s="28"/>
      <c r="P193" s="28"/>
      <c r="Q193" s="28"/>
      <c r="R193" s="28"/>
      <c r="S193" s="28"/>
      <c r="T193" s="28"/>
      <c r="U193" s="28"/>
      <c r="V193" s="28"/>
    </row>
    <row r="194" spans="1:22" s="23" customFormat="1" ht="30">
      <c r="A194" s="15">
        <v>148</v>
      </c>
      <c r="B194" s="50" t="s">
        <v>199</v>
      </c>
      <c r="C194" s="50" t="s">
        <v>0</v>
      </c>
      <c r="D194" s="50">
        <v>13</v>
      </c>
      <c r="E194" s="50" t="s">
        <v>1</v>
      </c>
      <c r="F194" s="50">
        <v>13</v>
      </c>
      <c r="G194" s="50"/>
      <c r="H194" s="49">
        <f t="shared" ref="H194:H195" si="16">D194/F194*100</f>
        <v>100</v>
      </c>
      <c r="I194" s="49"/>
      <c r="J194" s="62">
        <v>8191.9</v>
      </c>
      <c r="K194" s="64">
        <v>8589.6</v>
      </c>
      <c r="L194" s="62">
        <f>J194/K194*100</f>
        <v>95.369982304181789</v>
      </c>
      <c r="M194" s="64" t="s">
        <v>141</v>
      </c>
      <c r="N194" s="28"/>
      <c r="O194" s="28"/>
      <c r="P194" s="28"/>
      <c r="Q194" s="28"/>
      <c r="R194" s="28"/>
      <c r="S194" s="28"/>
      <c r="T194" s="28"/>
      <c r="U194" s="28"/>
      <c r="V194" s="28"/>
    </row>
    <row r="195" spans="1:22" s="23" customFormat="1" ht="30">
      <c r="A195" s="15">
        <v>149</v>
      </c>
      <c r="B195" s="50" t="s">
        <v>200</v>
      </c>
      <c r="C195" s="50" t="s">
        <v>0</v>
      </c>
      <c r="D195" s="50">
        <v>170</v>
      </c>
      <c r="E195" s="50" t="s">
        <v>1</v>
      </c>
      <c r="F195" s="50">
        <v>170</v>
      </c>
      <c r="G195" s="50"/>
      <c r="H195" s="49">
        <f t="shared" si="16"/>
        <v>100</v>
      </c>
      <c r="I195" s="49"/>
      <c r="J195" s="63"/>
      <c r="K195" s="64"/>
      <c r="L195" s="62"/>
      <c r="M195" s="64"/>
      <c r="N195" s="28"/>
      <c r="O195" s="28"/>
      <c r="P195" s="28"/>
      <c r="Q195" s="28"/>
      <c r="R195" s="28"/>
      <c r="S195" s="28"/>
      <c r="T195" s="28"/>
      <c r="U195" s="28"/>
      <c r="V195" s="28"/>
    </row>
    <row r="196" spans="1:22" s="23" customFormat="1" ht="21" customHeight="1">
      <c r="A196" s="60" t="s">
        <v>17</v>
      </c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28"/>
      <c r="O196" s="28"/>
      <c r="P196" s="28"/>
      <c r="Q196" s="28"/>
      <c r="R196" s="28"/>
      <c r="S196" s="28"/>
      <c r="T196" s="28"/>
      <c r="U196" s="28"/>
      <c r="V196" s="28"/>
    </row>
    <row r="197" spans="1:22" s="23" customFormat="1" ht="45">
      <c r="A197" s="15">
        <v>150</v>
      </c>
      <c r="B197" s="34" t="s">
        <v>204</v>
      </c>
      <c r="C197" s="50" t="s">
        <v>0</v>
      </c>
      <c r="D197" s="50">
        <v>20</v>
      </c>
      <c r="E197" s="50" t="s">
        <v>1</v>
      </c>
      <c r="F197" s="50">
        <v>20</v>
      </c>
      <c r="G197" s="50"/>
      <c r="H197" s="49">
        <f t="shared" ref="H197" si="17">D197/F197*100</f>
        <v>100</v>
      </c>
      <c r="I197" s="49"/>
      <c r="J197" s="49">
        <v>54</v>
      </c>
      <c r="K197" s="50">
        <v>40.5</v>
      </c>
      <c r="L197" s="49">
        <f>J197/K197*100</f>
        <v>133.33333333333331</v>
      </c>
      <c r="M197" s="50" t="s">
        <v>141</v>
      </c>
      <c r="N197" s="28"/>
      <c r="O197" s="28"/>
      <c r="P197" s="28"/>
      <c r="Q197" s="28"/>
      <c r="R197" s="28"/>
      <c r="S197" s="28"/>
      <c r="T197" s="28"/>
      <c r="U197" s="28"/>
      <c r="V197" s="28"/>
    </row>
    <row r="198" spans="1:22" ht="22.5" customHeight="1">
      <c r="A198" s="58" t="s">
        <v>208</v>
      </c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</row>
    <row r="199" spans="1:22" s="24" customFormat="1" ht="15.75">
      <c r="A199" s="60" t="s">
        <v>5</v>
      </c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18"/>
      <c r="O199" s="18"/>
      <c r="P199" s="18"/>
      <c r="Q199" s="18"/>
      <c r="R199" s="18"/>
      <c r="S199" s="18"/>
      <c r="T199" s="18"/>
      <c r="U199" s="18"/>
      <c r="V199" s="18"/>
    </row>
    <row r="200" spans="1:22" s="2" customFormat="1">
      <c r="A200" s="48">
        <v>151</v>
      </c>
      <c r="B200" s="38" t="s">
        <v>232</v>
      </c>
      <c r="C200" s="48"/>
      <c r="D200" s="48">
        <v>70</v>
      </c>
      <c r="E200" s="48"/>
      <c r="F200" s="48">
        <v>65</v>
      </c>
      <c r="G200" s="48"/>
      <c r="H200" s="47">
        <f t="shared" ref="H200:H206" si="18">D200/F200*100</f>
        <v>107.69230769230769</v>
      </c>
      <c r="I200" s="48"/>
      <c r="J200" s="62">
        <v>7894.5</v>
      </c>
      <c r="K200" s="64">
        <v>2261.8000000000002</v>
      </c>
      <c r="L200" s="62">
        <f>J200/K200*100</f>
        <v>349.03616588557782</v>
      </c>
      <c r="M200" s="64" t="s">
        <v>57</v>
      </c>
      <c r="N200" s="32"/>
      <c r="O200" s="32"/>
      <c r="P200" s="32"/>
      <c r="Q200" s="32"/>
      <c r="R200" s="32"/>
      <c r="S200" s="32"/>
      <c r="T200" s="32"/>
      <c r="U200" s="32"/>
      <c r="V200" s="32"/>
    </row>
    <row r="201" spans="1:22" s="24" customFormat="1">
      <c r="A201" s="50">
        <v>152</v>
      </c>
      <c r="B201" s="46" t="s">
        <v>233</v>
      </c>
      <c r="C201" s="50"/>
      <c r="D201" s="50">
        <v>5</v>
      </c>
      <c r="E201" s="50"/>
      <c r="F201" s="50">
        <v>6</v>
      </c>
      <c r="G201" s="50"/>
      <c r="H201" s="49">
        <f t="shared" si="18"/>
        <v>83.333333333333343</v>
      </c>
      <c r="I201" s="50"/>
      <c r="J201" s="67"/>
      <c r="K201" s="64"/>
      <c r="L201" s="62"/>
      <c r="M201" s="64"/>
      <c r="N201" s="18"/>
      <c r="O201" s="18"/>
      <c r="P201" s="18"/>
      <c r="Q201" s="18"/>
      <c r="R201" s="18"/>
      <c r="S201" s="18"/>
      <c r="T201" s="18"/>
      <c r="U201" s="18"/>
      <c r="V201" s="18"/>
    </row>
    <row r="202" spans="1:22" s="24" customFormat="1">
      <c r="A202" s="50">
        <v>153</v>
      </c>
      <c r="B202" s="29" t="s">
        <v>234</v>
      </c>
      <c r="C202" s="50"/>
      <c r="D202" s="50">
        <v>1</v>
      </c>
      <c r="E202" s="50"/>
      <c r="F202" s="50">
        <v>1</v>
      </c>
      <c r="G202" s="50"/>
      <c r="H202" s="49">
        <f t="shared" si="18"/>
        <v>100</v>
      </c>
      <c r="I202" s="50"/>
      <c r="J202" s="67"/>
      <c r="K202" s="64"/>
      <c r="L202" s="62"/>
      <c r="M202" s="64"/>
      <c r="N202" s="18"/>
      <c r="O202" s="18"/>
      <c r="P202" s="18"/>
      <c r="Q202" s="18"/>
      <c r="R202" s="18"/>
      <c r="S202" s="18"/>
      <c r="T202" s="18"/>
      <c r="U202" s="18"/>
      <c r="V202" s="18"/>
    </row>
    <row r="203" spans="1:22" s="24" customFormat="1" ht="30">
      <c r="A203" s="50">
        <v>154</v>
      </c>
      <c r="B203" s="29" t="s">
        <v>235</v>
      </c>
      <c r="C203" s="50"/>
      <c r="D203" s="50">
        <v>114</v>
      </c>
      <c r="E203" s="50"/>
      <c r="F203" s="50">
        <v>114.5</v>
      </c>
      <c r="G203" s="50"/>
      <c r="H203" s="49">
        <f t="shared" si="18"/>
        <v>99.563318777292579</v>
      </c>
      <c r="I203" s="50"/>
      <c r="J203" s="67"/>
      <c r="K203" s="64"/>
      <c r="L203" s="62"/>
      <c r="M203" s="64"/>
      <c r="N203" s="18"/>
      <c r="O203" s="18"/>
      <c r="P203" s="18"/>
      <c r="Q203" s="18"/>
      <c r="R203" s="18"/>
      <c r="S203" s="18"/>
      <c r="T203" s="18"/>
      <c r="U203" s="18"/>
      <c r="V203" s="18"/>
    </row>
    <row r="204" spans="1:22" s="24" customFormat="1" ht="30">
      <c r="A204" s="50">
        <v>155</v>
      </c>
      <c r="B204" s="29" t="s">
        <v>236</v>
      </c>
      <c r="C204" s="50"/>
      <c r="D204" s="50">
        <v>65</v>
      </c>
      <c r="E204" s="50"/>
      <c r="F204" s="50">
        <v>70</v>
      </c>
      <c r="G204" s="50"/>
      <c r="H204" s="49">
        <f t="shared" si="18"/>
        <v>92.857142857142861</v>
      </c>
      <c r="I204" s="50"/>
      <c r="J204" s="67"/>
      <c r="K204" s="64"/>
      <c r="L204" s="62"/>
      <c r="M204" s="64"/>
      <c r="N204" s="18"/>
      <c r="O204" s="18"/>
      <c r="P204" s="18"/>
      <c r="Q204" s="18"/>
      <c r="R204" s="18"/>
      <c r="S204" s="18"/>
      <c r="T204" s="18"/>
      <c r="U204" s="18"/>
      <c r="V204" s="18"/>
    </row>
    <row r="205" spans="1:22" s="2" customFormat="1">
      <c r="A205" s="48">
        <v>156</v>
      </c>
      <c r="B205" s="38" t="s">
        <v>237</v>
      </c>
      <c r="C205" s="48"/>
      <c r="D205" s="48">
        <v>8</v>
      </c>
      <c r="E205" s="48"/>
      <c r="F205" s="48">
        <v>7</v>
      </c>
      <c r="G205" s="48"/>
      <c r="H205" s="47">
        <f t="shared" si="18"/>
        <v>114.28571428571428</v>
      </c>
      <c r="I205" s="48"/>
      <c r="J205" s="67"/>
      <c r="K205" s="64"/>
      <c r="L205" s="62"/>
      <c r="M205" s="64"/>
      <c r="N205" s="32"/>
      <c r="O205" s="32"/>
      <c r="P205" s="32"/>
      <c r="Q205" s="32"/>
      <c r="R205" s="32"/>
      <c r="S205" s="32"/>
      <c r="T205" s="32"/>
      <c r="U205" s="32"/>
      <c r="V205" s="32"/>
    </row>
    <row r="206" spans="1:22" s="2" customFormat="1">
      <c r="A206" s="48">
        <v>157</v>
      </c>
      <c r="B206" s="38" t="s">
        <v>238</v>
      </c>
      <c r="C206" s="48"/>
      <c r="D206" s="48">
        <v>60</v>
      </c>
      <c r="E206" s="48"/>
      <c r="F206" s="48">
        <v>50</v>
      </c>
      <c r="G206" s="48"/>
      <c r="H206" s="47">
        <f t="shared" si="18"/>
        <v>120</v>
      </c>
      <c r="I206" s="48"/>
      <c r="J206" s="67"/>
      <c r="K206" s="64"/>
      <c r="L206" s="62"/>
      <c r="M206" s="64"/>
      <c r="N206" s="32"/>
      <c r="O206" s="32"/>
      <c r="P206" s="32"/>
      <c r="Q206" s="32"/>
      <c r="R206" s="32"/>
      <c r="S206" s="32"/>
      <c r="T206" s="32"/>
      <c r="U206" s="32"/>
      <c r="V206" s="32"/>
    </row>
    <row r="207" spans="1:22" s="24" customFormat="1" ht="22.5" customHeight="1">
      <c r="A207" s="60" t="s">
        <v>209</v>
      </c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18"/>
      <c r="O207" s="18"/>
      <c r="P207" s="18"/>
      <c r="Q207" s="18"/>
      <c r="R207" s="18"/>
      <c r="S207" s="18"/>
      <c r="T207" s="18"/>
      <c r="U207" s="18"/>
      <c r="V207" s="18"/>
    </row>
    <row r="208" spans="1:22" s="24" customFormat="1">
      <c r="A208" s="15">
        <v>158</v>
      </c>
      <c r="B208" s="50" t="s">
        <v>211</v>
      </c>
      <c r="C208" s="50" t="s">
        <v>0</v>
      </c>
      <c r="D208" s="50">
        <v>5</v>
      </c>
      <c r="E208" s="50" t="s">
        <v>1</v>
      </c>
      <c r="F208" s="50">
        <v>5</v>
      </c>
      <c r="G208" s="50"/>
      <c r="H208" s="49">
        <f t="shared" ref="H208:H210" si="19">D208/F208*100</f>
        <v>100</v>
      </c>
      <c r="I208" s="49"/>
      <c r="J208" s="62">
        <v>923.8</v>
      </c>
      <c r="K208" s="64">
        <v>640.20000000000005</v>
      </c>
      <c r="L208" s="62">
        <f>J208/K208*100</f>
        <v>144.29865666979066</v>
      </c>
      <c r="M208" s="64" t="s">
        <v>239</v>
      </c>
      <c r="N208" s="18"/>
      <c r="O208" s="18"/>
      <c r="P208" s="18"/>
      <c r="Q208" s="18"/>
      <c r="R208" s="18"/>
      <c r="S208" s="18"/>
      <c r="T208" s="18"/>
      <c r="U208" s="18"/>
      <c r="V208" s="18"/>
    </row>
    <row r="209" spans="1:22" s="24" customFormat="1" ht="30">
      <c r="A209" s="15">
        <v>159</v>
      </c>
      <c r="B209" s="50" t="s">
        <v>210</v>
      </c>
      <c r="C209" s="50" t="s">
        <v>0</v>
      </c>
      <c r="D209" s="50">
        <v>50</v>
      </c>
      <c r="E209" s="50" t="s">
        <v>1</v>
      </c>
      <c r="F209" s="50">
        <v>50</v>
      </c>
      <c r="G209" s="50"/>
      <c r="H209" s="49">
        <f t="shared" si="19"/>
        <v>100</v>
      </c>
      <c r="I209" s="49"/>
      <c r="J209" s="67"/>
      <c r="K209" s="64"/>
      <c r="L209" s="62"/>
      <c r="M209" s="64"/>
      <c r="N209" s="18"/>
      <c r="O209" s="18"/>
      <c r="P209" s="18"/>
      <c r="Q209" s="18"/>
      <c r="R209" s="18"/>
      <c r="S209" s="18"/>
      <c r="T209" s="18"/>
      <c r="U209" s="18"/>
      <c r="V209" s="18"/>
    </row>
    <row r="210" spans="1:22" s="24" customFormat="1">
      <c r="A210" s="15">
        <v>160</v>
      </c>
      <c r="B210" s="50" t="s">
        <v>212</v>
      </c>
      <c r="C210" s="50" t="s">
        <v>0</v>
      </c>
      <c r="D210" s="50">
        <v>65</v>
      </c>
      <c r="E210" s="50" t="s">
        <v>1</v>
      </c>
      <c r="F210" s="50">
        <v>65</v>
      </c>
      <c r="G210" s="50"/>
      <c r="H210" s="49">
        <f t="shared" si="19"/>
        <v>100</v>
      </c>
      <c r="I210" s="49"/>
      <c r="J210" s="67"/>
      <c r="K210" s="64"/>
      <c r="L210" s="62"/>
      <c r="M210" s="64"/>
      <c r="N210" s="18"/>
      <c r="O210" s="18"/>
      <c r="P210" s="18"/>
      <c r="Q210" s="18"/>
      <c r="R210" s="18"/>
      <c r="S210" s="18"/>
      <c r="T210" s="18"/>
      <c r="U210" s="18"/>
      <c r="V210" s="18"/>
    </row>
    <row r="211" spans="1:22" s="24" customFormat="1" ht="33" customHeight="1">
      <c r="A211" s="60" t="s">
        <v>9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s="24" customFormat="1">
      <c r="A212" s="15">
        <v>161</v>
      </c>
      <c r="B212" s="50" t="s">
        <v>213</v>
      </c>
      <c r="C212" s="50" t="s">
        <v>0</v>
      </c>
      <c r="D212" s="50">
        <v>65</v>
      </c>
      <c r="E212" s="50" t="s">
        <v>1</v>
      </c>
      <c r="F212" s="50">
        <v>65</v>
      </c>
      <c r="G212" s="50"/>
      <c r="H212" s="49">
        <f t="shared" ref="H212:H214" si="20">D212/F212*100</f>
        <v>100</v>
      </c>
      <c r="I212" s="49"/>
      <c r="J212" s="62">
        <v>26.5</v>
      </c>
      <c r="K212" s="64">
        <v>66.5</v>
      </c>
      <c r="L212" s="62">
        <f>J212/K212*100</f>
        <v>39.849624060150376</v>
      </c>
      <c r="M212" s="64" t="s">
        <v>141</v>
      </c>
      <c r="N212" s="18"/>
      <c r="O212" s="18"/>
      <c r="P212" s="18"/>
      <c r="Q212" s="18"/>
      <c r="R212" s="18"/>
      <c r="S212" s="18"/>
      <c r="T212" s="18"/>
      <c r="U212" s="18"/>
      <c r="V212" s="18"/>
    </row>
    <row r="213" spans="1:22" s="24" customFormat="1">
      <c r="A213" s="15">
        <v>162</v>
      </c>
      <c r="B213" s="50" t="s">
        <v>214</v>
      </c>
      <c r="C213" s="50" t="s">
        <v>0</v>
      </c>
      <c r="D213" s="50">
        <v>75</v>
      </c>
      <c r="E213" s="50" t="s">
        <v>1</v>
      </c>
      <c r="F213" s="50">
        <v>75</v>
      </c>
      <c r="G213" s="50"/>
      <c r="H213" s="49">
        <f t="shared" si="20"/>
        <v>100</v>
      </c>
      <c r="I213" s="49"/>
      <c r="J213" s="67"/>
      <c r="K213" s="64"/>
      <c r="L213" s="62"/>
      <c r="M213" s="64"/>
      <c r="N213" s="18"/>
      <c r="O213" s="18"/>
      <c r="P213" s="18"/>
      <c r="Q213" s="18"/>
      <c r="R213" s="18"/>
      <c r="S213" s="18"/>
      <c r="T213" s="18"/>
      <c r="U213" s="18"/>
      <c r="V213" s="18"/>
    </row>
    <row r="214" spans="1:22" s="24" customFormat="1">
      <c r="A214" s="15">
        <v>163</v>
      </c>
      <c r="B214" s="50" t="s">
        <v>215</v>
      </c>
      <c r="C214" s="50" t="s">
        <v>0</v>
      </c>
      <c r="D214" s="50">
        <v>5</v>
      </c>
      <c r="E214" s="50" t="s">
        <v>1</v>
      </c>
      <c r="F214" s="50">
        <v>5</v>
      </c>
      <c r="G214" s="50"/>
      <c r="H214" s="49">
        <f t="shared" si="20"/>
        <v>100</v>
      </c>
      <c r="I214" s="49"/>
      <c r="J214" s="67"/>
      <c r="K214" s="64"/>
      <c r="L214" s="62"/>
      <c r="M214" s="64"/>
      <c r="N214" s="18"/>
      <c r="O214" s="18"/>
      <c r="P214" s="18"/>
      <c r="Q214" s="18"/>
      <c r="R214" s="18"/>
      <c r="S214" s="18"/>
      <c r="T214" s="18"/>
      <c r="U214" s="18"/>
      <c r="V214" s="18"/>
    </row>
    <row r="215" spans="1:22" s="24" customFormat="1" ht="34.5" customHeight="1">
      <c r="A215" s="60" t="s">
        <v>11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18"/>
      <c r="O215" s="18"/>
      <c r="P215" s="18"/>
      <c r="Q215" s="18"/>
      <c r="R215" s="18"/>
      <c r="S215" s="18"/>
      <c r="T215" s="18"/>
      <c r="U215" s="18"/>
      <c r="V215" s="18"/>
    </row>
    <row r="216" spans="1:22" s="24" customFormat="1">
      <c r="A216" s="15">
        <v>164</v>
      </c>
      <c r="B216" s="50" t="s">
        <v>216</v>
      </c>
      <c r="C216" s="50" t="s">
        <v>0</v>
      </c>
      <c r="D216" s="50">
        <v>6</v>
      </c>
      <c r="E216" s="50" t="s">
        <v>1</v>
      </c>
      <c r="F216" s="50">
        <v>6</v>
      </c>
      <c r="G216" s="50"/>
      <c r="H216" s="49">
        <f t="shared" ref="H216:H218" si="21">D216/F216*100</f>
        <v>100</v>
      </c>
      <c r="I216" s="49"/>
      <c r="J216" s="62">
        <v>25</v>
      </c>
      <c r="K216" s="64">
        <v>90</v>
      </c>
      <c r="L216" s="62">
        <f>J216/K216*100</f>
        <v>27.777777777777779</v>
      </c>
      <c r="M216" s="64" t="s">
        <v>141</v>
      </c>
      <c r="N216" s="18"/>
      <c r="O216" s="18"/>
      <c r="P216" s="18"/>
      <c r="Q216" s="18"/>
      <c r="R216" s="18"/>
      <c r="S216" s="18"/>
      <c r="T216" s="18"/>
      <c r="U216" s="18"/>
      <c r="V216" s="18"/>
    </row>
    <row r="217" spans="1:22" s="24" customFormat="1">
      <c r="A217" s="15">
        <v>165</v>
      </c>
      <c r="B217" s="50" t="s">
        <v>217</v>
      </c>
      <c r="C217" s="50" t="s">
        <v>0</v>
      </c>
      <c r="D217" s="50">
        <v>50</v>
      </c>
      <c r="E217" s="50" t="s">
        <v>1</v>
      </c>
      <c r="F217" s="50">
        <v>50</v>
      </c>
      <c r="G217" s="50"/>
      <c r="H217" s="49">
        <f t="shared" si="21"/>
        <v>100</v>
      </c>
      <c r="I217" s="49"/>
      <c r="J217" s="67"/>
      <c r="K217" s="64"/>
      <c r="L217" s="62"/>
      <c r="M217" s="64"/>
      <c r="N217" s="18"/>
      <c r="O217" s="18"/>
      <c r="P217" s="18"/>
      <c r="Q217" s="18"/>
      <c r="R217" s="18"/>
      <c r="S217" s="18"/>
      <c r="T217" s="18"/>
      <c r="U217" s="18"/>
      <c r="V217" s="18"/>
    </row>
    <row r="218" spans="1:22" s="24" customFormat="1">
      <c r="A218" s="15">
        <v>166</v>
      </c>
      <c r="B218" s="50" t="s">
        <v>218</v>
      </c>
      <c r="C218" s="50" t="s">
        <v>0</v>
      </c>
      <c r="D218" s="50">
        <v>75</v>
      </c>
      <c r="E218" s="50" t="s">
        <v>1</v>
      </c>
      <c r="F218" s="50">
        <v>75</v>
      </c>
      <c r="G218" s="50"/>
      <c r="H218" s="49">
        <f t="shared" si="21"/>
        <v>100</v>
      </c>
      <c r="I218" s="49"/>
      <c r="J218" s="67"/>
      <c r="K218" s="64"/>
      <c r="L218" s="62"/>
      <c r="M218" s="64"/>
      <c r="N218" s="18"/>
      <c r="O218" s="18"/>
      <c r="P218" s="18"/>
      <c r="Q218" s="18"/>
      <c r="R218" s="18"/>
      <c r="S218" s="18"/>
      <c r="T218" s="18"/>
      <c r="U218" s="18"/>
      <c r="V218" s="18"/>
    </row>
    <row r="219" spans="1:22" s="24" customFormat="1" ht="31.5" customHeight="1">
      <c r="A219" s="60" t="s">
        <v>6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18"/>
      <c r="O219" s="18"/>
      <c r="P219" s="18"/>
      <c r="Q219" s="18"/>
      <c r="R219" s="18"/>
      <c r="S219" s="18"/>
      <c r="T219" s="18"/>
      <c r="U219" s="18"/>
      <c r="V219" s="18"/>
    </row>
    <row r="220" spans="1:22" s="24" customFormat="1">
      <c r="A220" s="15">
        <v>167</v>
      </c>
      <c r="B220" s="50" t="s">
        <v>242</v>
      </c>
      <c r="C220" s="50" t="s">
        <v>0</v>
      </c>
      <c r="D220" s="50">
        <v>135</v>
      </c>
      <c r="E220" s="50" t="s">
        <v>1</v>
      </c>
      <c r="F220" s="50">
        <v>135</v>
      </c>
      <c r="G220" s="50"/>
      <c r="H220" s="49">
        <f t="shared" ref="H220:H222" si="22">D220/F220*100</f>
        <v>100</v>
      </c>
      <c r="I220" s="49"/>
      <c r="J220" s="62">
        <v>119.9</v>
      </c>
      <c r="K220" s="64">
        <v>52</v>
      </c>
      <c r="L220" s="62">
        <f>J220/K220*100</f>
        <v>230.57692307692309</v>
      </c>
      <c r="M220" s="64" t="s">
        <v>240</v>
      </c>
      <c r="N220" s="18"/>
      <c r="O220" s="18"/>
      <c r="P220" s="18"/>
      <c r="Q220" s="18"/>
      <c r="R220" s="18"/>
      <c r="S220" s="18"/>
      <c r="T220" s="18"/>
      <c r="U220" s="18"/>
      <c r="V220" s="18"/>
    </row>
    <row r="221" spans="1:22" s="24" customFormat="1" ht="30">
      <c r="A221" s="15">
        <v>168</v>
      </c>
      <c r="B221" s="50" t="s">
        <v>219</v>
      </c>
      <c r="C221" s="50" t="s">
        <v>0</v>
      </c>
      <c r="D221" s="50">
        <v>50</v>
      </c>
      <c r="E221" s="50" t="s">
        <v>1</v>
      </c>
      <c r="F221" s="50">
        <v>50</v>
      </c>
      <c r="G221" s="50"/>
      <c r="H221" s="49">
        <f t="shared" si="22"/>
        <v>100</v>
      </c>
      <c r="I221" s="49"/>
      <c r="J221" s="67"/>
      <c r="K221" s="64"/>
      <c r="L221" s="62"/>
      <c r="M221" s="64"/>
      <c r="N221" s="18"/>
      <c r="O221" s="18"/>
      <c r="P221" s="18"/>
      <c r="Q221" s="18"/>
      <c r="R221" s="18"/>
      <c r="S221" s="18"/>
      <c r="T221" s="18"/>
      <c r="U221" s="18"/>
      <c r="V221" s="18"/>
    </row>
    <row r="222" spans="1:22" s="24" customFormat="1" ht="45">
      <c r="A222" s="15">
        <v>169</v>
      </c>
      <c r="B222" s="50" t="s">
        <v>220</v>
      </c>
      <c r="C222" s="50" t="s">
        <v>0</v>
      </c>
      <c r="D222" s="50">
        <v>14</v>
      </c>
      <c r="E222" s="50" t="s">
        <v>1</v>
      </c>
      <c r="F222" s="50">
        <v>14</v>
      </c>
      <c r="G222" s="50"/>
      <c r="H222" s="49">
        <f t="shared" si="22"/>
        <v>100</v>
      </c>
      <c r="I222" s="49"/>
      <c r="J222" s="67"/>
      <c r="K222" s="64"/>
      <c r="L222" s="62"/>
      <c r="M222" s="64"/>
      <c r="N222" s="18"/>
      <c r="O222" s="18"/>
      <c r="P222" s="18"/>
      <c r="Q222" s="18"/>
      <c r="R222" s="18"/>
      <c r="S222" s="18"/>
      <c r="T222" s="18"/>
      <c r="U222" s="18"/>
      <c r="V222" s="18"/>
    </row>
    <row r="223" spans="1:22" s="24" customFormat="1" ht="24.75" customHeight="1">
      <c r="A223" s="60" t="s">
        <v>10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18"/>
      <c r="O223" s="18"/>
      <c r="P223" s="18"/>
      <c r="Q223" s="18"/>
      <c r="R223" s="18"/>
      <c r="S223" s="18"/>
      <c r="T223" s="18"/>
      <c r="U223" s="18"/>
      <c r="V223" s="18"/>
    </row>
    <row r="224" spans="1:22" s="24" customFormat="1" ht="30">
      <c r="A224" s="15">
        <v>170</v>
      </c>
      <c r="B224" s="45" t="s">
        <v>221</v>
      </c>
      <c r="C224" s="50" t="s">
        <v>0</v>
      </c>
      <c r="D224" s="50">
        <v>5</v>
      </c>
      <c r="E224" s="50" t="s">
        <v>1</v>
      </c>
      <c r="F224" s="50">
        <v>5</v>
      </c>
      <c r="G224" s="50"/>
      <c r="H224" s="49">
        <f t="shared" ref="H224:H226" si="23">D224/F224*100</f>
        <v>100</v>
      </c>
      <c r="I224" s="49"/>
      <c r="J224" s="62">
        <v>452.6</v>
      </c>
      <c r="K224" s="64">
        <v>480</v>
      </c>
      <c r="L224" s="62">
        <f>J224/K224*100</f>
        <v>94.291666666666671</v>
      </c>
      <c r="M224" s="64" t="s">
        <v>141</v>
      </c>
      <c r="N224" s="18"/>
      <c r="O224" s="18"/>
      <c r="P224" s="18"/>
      <c r="Q224" s="18"/>
      <c r="R224" s="18"/>
      <c r="S224" s="18"/>
      <c r="T224" s="18"/>
      <c r="U224" s="18"/>
      <c r="V224" s="18"/>
    </row>
    <row r="225" spans="1:22" s="24" customFormat="1">
      <c r="A225" s="15">
        <v>171</v>
      </c>
      <c r="B225" s="45" t="s">
        <v>222</v>
      </c>
      <c r="C225" s="50" t="s">
        <v>0</v>
      </c>
      <c r="D225" s="50">
        <v>30</v>
      </c>
      <c r="E225" s="50" t="s">
        <v>1</v>
      </c>
      <c r="F225" s="50">
        <v>35</v>
      </c>
      <c r="G225" s="50"/>
      <c r="H225" s="49">
        <f t="shared" si="23"/>
        <v>85.714285714285708</v>
      </c>
      <c r="I225" s="49"/>
      <c r="J225" s="67"/>
      <c r="K225" s="64"/>
      <c r="L225" s="62"/>
      <c r="M225" s="64"/>
      <c r="N225" s="18"/>
      <c r="O225" s="18"/>
      <c r="P225" s="18"/>
      <c r="Q225" s="18"/>
      <c r="R225" s="18"/>
      <c r="S225" s="18"/>
      <c r="T225" s="18"/>
      <c r="U225" s="18"/>
      <c r="V225" s="18"/>
    </row>
    <row r="226" spans="1:22" s="24" customFormat="1">
      <c r="A226" s="15">
        <v>172</v>
      </c>
      <c r="B226" s="45" t="s">
        <v>223</v>
      </c>
      <c r="C226" s="50" t="s">
        <v>0</v>
      </c>
      <c r="D226" s="50">
        <v>55</v>
      </c>
      <c r="E226" s="50" t="s">
        <v>1</v>
      </c>
      <c r="F226" s="50">
        <v>55</v>
      </c>
      <c r="G226" s="50"/>
      <c r="H226" s="49">
        <f t="shared" si="23"/>
        <v>100</v>
      </c>
      <c r="I226" s="49"/>
      <c r="J226" s="67"/>
      <c r="K226" s="64"/>
      <c r="L226" s="62"/>
      <c r="M226" s="64"/>
      <c r="N226" s="18"/>
      <c r="O226" s="18"/>
      <c r="P226" s="18"/>
      <c r="Q226" s="18"/>
      <c r="R226" s="18"/>
      <c r="S226" s="18"/>
      <c r="T226" s="18"/>
      <c r="U226" s="18"/>
      <c r="V226" s="18"/>
    </row>
    <row r="227" spans="1:22" s="24" customFormat="1" ht="23.25" customHeight="1">
      <c r="A227" s="60" t="s">
        <v>7</v>
      </c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18"/>
      <c r="O227" s="18"/>
      <c r="P227" s="18"/>
      <c r="Q227" s="18"/>
      <c r="R227" s="18"/>
      <c r="S227" s="18"/>
      <c r="T227" s="18"/>
      <c r="U227" s="18"/>
      <c r="V227" s="18"/>
    </row>
    <row r="228" spans="1:22" s="24" customFormat="1" ht="30">
      <c r="A228" s="15">
        <v>173</v>
      </c>
      <c r="B228" s="45" t="s">
        <v>224</v>
      </c>
      <c r="C228" s="50" t="s">
        <v>0</v>
      </c>
      <c r="D228" s="45">
        <v>6</v>
      </c>
      <c r="E228" s="50" t="s">
        <v>1</v>
      </c>
      <c r="F228" s="45">
        <v>6</v>
      </c>
      <c r="G228" s="50"/>
      <c r="H228" s="49">
        <f t="shared" ref="H228:H232" si="24">D228/F228*100</f>
        <v>100</v>
      </c>
      <c r="I228" s="49"/>
      <c r="J228" s="62">
        <v>156</v>
      </c>
      <c r="K228" s="64">
        <v>156</v>
      </c>
      <c r="L228" s="64">
        <f>J228/K228*100</f>
        <v>100</v>
      </c>
      <c r="M228" s="64" t="s">
        <v>141</v>
      </c>
      <c r="N228" s="18"/>
      <c r="O228" s="18"/>
      <c r="P228" s="18"/>
      <c r="Q228" s="18"/>
      <c r="R228" s="18"/>
      <c r="S228" s="18"/>
      <c r="T228" s="18"/>
      <c r="U228" s="18"/>
      <c r="V228" s="18"/>
    </row>
    <row r="229" spans="1:22" s="24" customFormat="1" ht="30">
      <c r="A229" s="15">
        <v>174</v>
      </c>
      <c r="B229" s="45" t="s">
        <v>225</v>
      </c>
      <c r="C229" s="50" t="s">
        <v>0</v>
      </c>
      <c r="D229" s="45">
        <v>23.7</v>
      </c>
      <c r="E229" s="50" t="s">
        <v>1</v>
      </c>
      <c r="F229" s="45">
        <v>23.7</v>
      </c>
      <c r="G229" s="50"/>
      <c r="H229" s="49">
        <f t="shared" si="24"/>
        <v>100</v>
      </c>
      <c r="I229" s="49"/>
      <c r="J229" s="67"/>
      <c r="K229" s="64"/>
      <c r="L229" s="64"/>
      <c r="M229" s="64"/>
      <c r="N229" s="18"/>
      <c r="O229" s="18"/>
      <c r="P229" s="18"/>
      <c r="Q229" s="18"/>
      <c r="R229" s="18"/>
      <c r="S229" s="18"/>
      <c r="T229" s="18"/>
      <c r="U229" s="18"/>
      <c r="V229" s="18"/>
    </row>
    <row r="230" spans="1:22" s="24" customFormat="1" ht="30">
      <c r="A230" s="15">
        <v>175</v>
      </c>
      <c r="B230" s="45" t="s">
        <v>226</v>
      </c>
      <c r="C230" s="50" t="s">
        <v>0</v>
      </c>
      <c r="D230" s="45">
        <v>0.52</v>
      </c>
      <c r="E230" s="50" t="s">
        <v>1</v>
      </c>
      <c r="F230" s="45">
        <v>0.52</v>
      </c>
      <c r="G230" s="50"/>
      <c r="H230" s="49">
        <f t="shared" si="24"/>
        <v>100</v>
      </c>
      <c r="I230" s="49"/>
      <c r="J230" s="67"/>
      <c r="K230" s="64"/>
      <c r="L230" s="64"/>
      <c r="M230" s="64"/>
      <c r="N230" s="18"/>
      <c r="O230" s="18"/>
      <c r="P230" s="18"/>
      <c r="Q230" s="18"/>
      <c r="R230" s="18"/>
      <c r="S230" s="18"/>
      <c r="T230" s="18"/>
      <c r="U230" s="18"/>
      <c r="V230" s="18"/>
    </row>
    <row r="231" spans="1:22" s="24" customFormat="1" ht="30">
      <c r="A231" s="15">
        <v>176</v>
      </c>
      <c r="B231" s="45" t="s">
        <v>227</v>
      </c>
      <c r="C231" s="50" t="s">
        <v>0</v>
      </c>
      <c r="D231" s="45">
        <v>2</v>
      </c>
      <c r="E231" s="50" t="s">
        <v>1</v>
      </c>
      <c r="F231" s="45">
        <v>2</v>
      </c>
      <c r="G231" s="50"/>
      <c r="H231" s="49">
        <f t="shared" si="24"/>
        <v>100</v>
      </c>
      <c r="I231" s="49"/>
      <c r="J231" s="67"/>
      <c r="K231" s="64"/>
      <c r="L231" s="64"/>
      <c r="M231" s="64"/>
      <c r="N231" s="18"/>
      <c r="O231" s="18"/>
      <c r="P231" s="18"/>
      <c r="Q231" s="18"/>
      <c r="R231" s="18"/>
      <c r="S231" s="18"/>
      <c r="T231" s="18"/>
      <c r="U231" s="18"/>
      <c r="V231" s="18"/>
    </row>
    <row r="232" spans="1:22" s="24" customFormat="1">
      <c r="A232" s="15">
        <v>177</v>
      </c>
      <c r="B232" s="45" t="s">
        <v>228</v>
      </c>
      <c r="C232" s="50" t="s">
        <v>0</v>
      </c>
      <c r="D232" s="45">
        <v>3</v>
      </c>
      <c r="E232" s="50" t="s">
        <v>1</v>
      </c>
      <c r="F232" s="45">
        <v>3</v>
      </c>
      <c r="G232" s="50"/>
      <c r="H232" s="49">
        <f t="shared" si="24"/>
        <v>100</v>
      </c>
      <c r="I232" s="49"/>
      <c r="J232" s="67"/>
      <c r="K232" s="64"/>
      <c r="L232" s="64"/>
      <c r="M232" s="64"/>
      <c r="N232" s="18"/>
      <c r="O232" s="18"/>
      <c r="P232" s="18"/>
      <c r="Q232" s="18"/>
      <c r="R232" s="18"/>
      <c r="S232" s="18"/>
      <c r="T232" s="18"/>
      <c r="U232" s="18"/>
      <c r="V232" s="18"/>
    </row>
    <row r="233" spans="1:22" s="24" customFormat="1" ht="25.5" customHeight="1">
      <c r="A233" s="60" t="s">
        <v>8</v>
      </c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18"/>
      <c r="O233" s="18"/>
      <c r="P233" s="18"/>
      <c r="Q233" s="18"/>
      <c r="R233" s="18"/>
      <c r="S233" s="18"/>
      <c r="T233" s="18"/>
      <c r="U233" s="18"/>
      <c r="V233" s="18"/>
    </row>
    <row r="234" spans="1:22" s="24" customFormat="1" ht="30">
      <c r="A234" s="15">
        <v>178</v>
      </c>
      <c r="B234" s="45" t="s">
        <v>229</v>
      </c>
      <c r="C234" s="50" t="s">
        <v>0</v>
      </c>
      <c r="D234" s="45">
        <v>3</v>
      </c>
      <c r="E234" s="50" t="s">
        <v>1</v>
      </c>
      <c r="F234" s="45">
        <v>3</v>
      </c>
      <c r="G234" s="50"/>
      <c r="H234" s="49">
        <f t="shared" ref="H234:H236" si="25">D234/F234*100</f>
        <v>100</v>
      </c>
      <c r="I234" s="49"/>
      <c r="J234" s="62">
        <v>1775</v>
      </c>
      <c r="K234" s="64">
        <v>257.7</v>
      </c>
      <c r="L234" s="62">
        <f>J234/K234*100</f>
        <v>688.78540939076447</v>
      </c>
      <c r="M234" s="64" t="s">
        <v>241</v>
      </c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s="24" customFormat="1">
      <c r="A235" s="15">
        <v>179</v>
      </c>
      <c r="B235" s="45" t="s">
        <v>230</v>
      </c>
      <c r="C235" s="50" t="s">
        <v>0</v>
      </c>
      <c r="D235" s="45">
        <v>1</v>
      </c>
      <c r="E235" s="50" t="s">
        <v>1</v>
      </c>
      <c r="F235" s="45">
        <v>1</v>
      </c>
      <c r="G235" s="50"/>
      <c r="H235" s="49">
        <f t="shared" si="25"/>
        <v>100</v>
      </c>
      <c r="I235" s="49"/>
      <c r="J235" s="67"/>
      <c r="K235" s="64"/>
      <c r="L235" s="62"/>
      <c r="M235" s="64"/>
      <c r="N235" s="18"/>
      <c r="O235" s="18"/>
      <c r="P235" s="18"/>
      <c r="Q235" s="18"/>
      <c r="R235" s="18"/>
      <c r="S235" s="18"/>
      <c r="T235" s="18"/>
      <c r="U235" s="18"/>
      <c r="V235" s="18"/>
    </row>
    <row r="236" spans="1:22" s="24" customFormat="1">
      <c r="A236" s="15">
        <v>180</v>
      </c>
      <c r="B236" s="45" t="s">
        <v>231</v>
      </c>
      <c r="C236" s="50" t="s">
        <v>0</v>
      </c>
      <c r="D236" s="45">
        <v>1.1000000000000001</v>
      </c>
      <c r="E236" s="50" t="s">
        <v>1</v>
      </c>
      <c r="F236" s="45">
        <v>1.1000000000000001</v>
      </c>
      <c r="G236" s="50"/>
      <c r="H236" s="49">
        <f t="shared" si="25"/>
        <v>100</v>
      </c>
      <c r="I236" s="49"/>
      <c r="J236" s="67"/>
      <c r="K236" s="64"/>
      <c r="L236" s="62"/>
      <c r="M236" s="64"/>
      <c r="N236" s="18"/>
      <c r="O236" s="18"/>
      <c r="P236" s="18"/>
      <c r="Q236" s="18"/>
      <c r="R236" s="18"/>
      <c r="S236" s="18"/>
      <c r="T236" s="18"/>
      <c r="U236" s="18"/>
      <c r="V236" s="18"/>
    </row>
  </sheetData>
  <mergeCells count="209">
    <mergeCell ref="J234:J236"/>
    <mergeCell ref="K234:K236"/>
    <mergeCell ref="L234:L236"/>
    <mergeCell ref="M234:M236"/>
    <mergeCell ref="A143:M143"/>
    <mergeCell ref="K220:K222"/>
    <mergeCell ref="L220:L222"/>
    <mergeCell ref="M220:M222"/>
    <mergeCell ref="J224:J226"/>
    <mergeCell ref="K224:K226"/>
    <mergeCell ref="L224:L226"/>
    <mergeCell ref="M224:M226"/>
    <mergeCell ref="J228:J232"/>
    <mergeCell ref="K228:K232"/>
    <mergeCell ref="L228:L232"/>
    <mergeCell ref="M228:M232"/>
    <mergeCell ref="A211:M211"/>
    <mergeCell ref="A215:M215"/>
    <mergeCell ref="A219:M219"/>
    <mergeCell ref="A223:M223"/>
    <mergeCell ref="A227:M227"/>
    <mergeCell ref="A233:M233"/>
    <mergeCell ref="A199:M199"/>
    <mergeCell ref="J200:J206"/>
    <mergeCell ref="J216:J218"/>
    <mergeCell ref="K216:K218"/>
    <mergeCell ref="L216:L218"/>
    <mergeCell ref="M216:M218"/>
    <mergeCell ref="J220:J222"/>
    <mergeCell ref="J186:J188"/>
    <mergeCell ref="K186:K188"/>
    <mergeCell ref="L186:L188"/>
    <mergeCell ref="M186:M188"/>
    <mergeCell ref="K200:K206"/>
    <mergeCell ref="L200:L206"/>
    <mergeCell ref="M200:M206"/>
    <mergeCell ref="J208:J210"/>
    <mergeCell ref="K208:K210"/>
    <mergeCell ref="L208:L210"/>
    <mergeCell ref="M208:M210"/>
    <mergeCell ref="J212:J214"/>
    <mergeCell ref="K212:K214"/>
    <mergeCell ref="L212:L214"/>
    <mergeCell ref="M212:M214"/>
    <mergeCell ref="J181:J184"/>
    <mergeCell ref="K181:K184"/>
    <mergeCell ref="L181:L184"/>
    <mergeCell ref="M181:M184"/>
    <mergeCell ref="A198:M198"/>
    <mergeCell ref="A207:M207"/>
    <mergeCell ref="A189:M189"/>
    <mergeCell ref="A193:M193"/>
    <mergeCell ref="A196:M196"/>
    <mergeCell ref="J194:J195"/>
    <mergeCell ref="K194:K195"/>
    <mergeCell ref="J190:J192"/>
    <mergeCell ref="K190:K192"/>
    <mergeCell ref="L190:L192"/>
    <mergeCell ref="L194:L195"/>
    <mergeCell ref="M194:M195"/>
    <mergeCell ref="M190:M192"/>
    <mergeCell ref="J177:J178"/>
    <mergeCell ref="K177:K178"/>
    <mergeCell ref="L177:L178"/>
    <mergeCell ref="M177:M178"/>
    <mergeCell ref="A17:M17"/>
    <mergeCell ref="A12:M12"/>
    <mergeCell ref="A179:M179"/>
    <mergeCell ref="A180:M180"/>
    <mergeCell ref="A185:M185"/>
    <mergeCell ref="A157:M157"/>
    <mergeCell ref="A159:M159"/>
    <mergeCell ref="A169:M169"/>
    <mergeCell ref="A172:M172"/>
    <mergeCell ref="A176:M176"/>
    <mergeCell ref="J173:J175"/>
    <mergeCell ref="K173:K175"/>
    <mergeCell ref="L173:L175"/>
    <mergeCell ref="M173:M175"/>
    <mergeCell ref="J170:J171"/>
    <mergeCell ref="K170:K171"/>
    <mergeCell ref="L170:L171"/>
    <mergeCell ref="M170:M171"/>
    <mergeCell ref="J160:J168"/>
    <mergeCell ref="K160:K168"/>
    <mergeCell ref="L160:L168"/>
    <mergeCell ref="M160:M168"/>
    <mergeCell ref="A154:M154"/>
    <mergeCell ref="J151:J153"/>
    <mergeCell ref="K151:K153"/>
    <mergeCell ref="M151:M153"/>
    <mergeCell ref="L151:L153"/>
    <mergeCell ref="J155:J156"/>
    <mergeCell ref="K155:K156"/>
    <mergeCell ref="L155:L156"/>
    <mergeCell ref="M155:M156"/>
    <mergeCell ref="A66:M66"/>
    <mergeCell ref="A147:M147"/>
    <mergeCell ref="A148:M148"/>
    <mergeCell ref="A150:M150"/>
    <mergeCell ref="A93:M93"/>
    <mergeCell ref="J94:J99"/>
    <mergeCell ref="K94:K99"/>
    <mergeCell ref="L94:L99"/>
    <mergeCell ref="M94:M99"/>
    <mergeCell ref="A84:M84"/>
    <mergeCell ref="J85:J92"/>
    <mergeCell ref="K85:K92"/>
    <mergeCell ref="L85:L92"/>
    <mergeCell ref="M85:M92"/>
    <mergeCell ref="A110:M110"/>
    <mergeCell ref="M113:M115"/>
    <mergeCell ref="J113:J115"/>
    <mergeCell ref="K113:K115"/>
    <mergeCell ref="L113:L115"/>
    <mergeCell ref="A112:M112"/>
    <mergeCell ref="A116:M116"/>
    <mergeCell ref="A100:M100"/>
    <mergeCell ref="J101:J109"/>
    <mergeCell ref="K101:K109"/>
    <mergeCell ref="A41:M41"/>
    <mergeCell ref="J42:J54"/>
    <mergeCell ref="K42:K54"/>
    <mergeCell ref="L42:L54"/>
    <mergeCell ref="M42:M54"/>
    <mergeCell ref="A55:M55"/>
    <mergeCell ref="J56:J65"/>
    <mergeCell ref="K56:K65"/>
    <mergeCell ref="L56:L65"/>
    <mergeCell ref="M56:M65"/>
    <mergeCell ref="J32:J35"/>
    <mergeCell ref="K32:K35"/>
    <mergeCell ref="L32:L35"/>
    <mergeCell ref="M32:M35"/>
    <mergeCell ref="A36:M36"/>
    <mergeCell ref="J37:J40"/>
    <mergeCell ref="K37:K40"/>
    <mergeCell ref="L37:L40"/>
    <mergeCell ref="M37:M40"/>
    <mergeCell ref="K18:K27"/>
    <mergeCell ref="L18:L27"/>
    <mergeCell ref="M18:M27"/>
    <mergeCell ref="A28:M28"/>
    <mergeCell ref="J29:J30"/>
    <mergeCell ref="K29:K30"/>
    <mergeCell ref="L29:L30"/>
    <mergeCell ref="M29:M30"/>
    <mergeCell ref="A31:M31"/>
    <mergeCell ref="M2:M3"/>
    <mergeCell ref="A5:M5"/>
    <mergeCell ref="B2:B3"/>
    <mergeCell ref="A2:A3"/>
    <mergeCell ref="D2:H2"/>
    <mergeCell ref="J2:L2"/>
    <mergeCell ref="J6:J11"/>
    <mergeCell ref="J78:J83"/>
    <mergeCell ref="K78:K83"/>
    <mergeCell ref="L78:L83"/>
    <mergeCell ref="M78:M83"/>
    <mergeCell ref="J67:J76"/>
    <mergeCell ref="K67:K76"/>
    <mergeCell ref="L67:L76"/>
    <mergeCell ref="M67:M76"/>
    <mergeCell ref="A77:M77"/>
    <mergeCell ref="J13:J16"/>
    <mergeCell ref="K13:K16"/>
    <mergeCell ref="L13:L16"/>
    <mergeCell ref="M13:M16"/>
    <mergeCell ref="K6:K11"/>
    <mergeCell ref="L6:L11"/>
    <mergeCell ref="M6:M11"/>
    <mergeCell ref="J18:J27"/>
    <mergeCell ref="L101:L109"/>
    <mergeCell ref="M101:M109"/>
    <mergeCell ref="M122:M125"/>
    <mergeCell ref="J122:J125"/>
    <mergeCell ref="K122:K125"/>
    <mergeCell ref="L122:L125"/>
    <mergeCell ref="J117:J118"/>
    <mergeCell ref="A121:M121"/>
    <mergeCell ref="M117:M120"/>
    <mergeCell ref="L117:L120"/>
    <mergeCell ref="K117:K120"/>
    <mergeCell ref="A129:M129"/>
    <mergeCell ref="J130:J131"/>
    <mergeCell ref="K130:K131"/>
    <mergeCell ref="L130:L131"/>
    <mergeCell ref="M130:M131"/>
    <mergeCell ref="A126:M126"/>
    <mergeCell ref="J127:J128"/>
    <mergeCell ref="K127:K128"/>
    <mergeCell ref="L127:L128"/>
    <mergeCell ref="M127:M128"/>
    <mergeCell ref="J144:J146"/>
    <mergeCell ref="K144:K146"/>
    <mergeCell ref="K140:K141"/>
    <mergeCell ref="L144:L146"/>
    <mergeCell ref="M144:M146"/>
    <mergeCell ref="L140:L141"/>
    <mergeCell ref="M140:M141"/>
    <mergeCell ref="O131:O134"/>
    <mergeCell ref="A132:M132"/>
    <mergeCell ref="A133:M133"/>
    <mergeCell ref="A139:M139"/>
    <mergeCell ref="J140:J141"/>
    <mergeCell ref="J134:J138"/>
    <mergeCell ref="K134:K138"/>
    <mergeCell ref="L134:L138"/>
    <mergeCell ref="M134:M138"/>
  </mergeCells>
  <pageMargins left="0.47244094488188981" right="0.15748031496062992" top="0.59055118110236227" bottom="0.19685039370078741" header="0.31496062992125984" footer="0.31496062992125984"/>
  <pageSetup paperSize="9" scale="63" orientation="landscape" horizontalDpi="180" verticalDpi="180" r:id="rId1"/>
  <headerFooter differentFirst="1">
    <oddHeader>&amp;C&amp;P</oddHeader>
  </headerFooter>
  <rowBreaks count="3" manualBreakCount="3">
    <brk id="163" max="12" man="1"/>
    <brk id="192" max="12" man="1"/>
    <brk id="22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общая</vt:lpstr>
      <vt:lpstr>общая!Заголовки_для_печати</vt:lpstr>
      <vt:lpstr>общая!Область_печати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2016-10-13T13:17:18Z</dcterms:modified>
</cp:coreProperties>
</file>